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62CF15C7-86D8-405D-B3DD-3846EB7FA8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Y39" i="13"/>
  <c r="Z39" i="14"/>
  <c r="Z39" i="15"/>
  <c r="Z39" i="16"/>
  <c r="Z39" i="17"/>
  <c r="Y39" i="17"/>
  <c r="Z39" i="18"/>
  <c r="Z39" i="19"/>
  <c r="Z39" i="20"/>
  <c r="Z39" i="21"/>
  <c r="Y39" i="21"/>
  <c r="Z39" i="22"/>
  <c r="Z39" i="23"/>
  <c r="Z39" i="24"/>
  <c r="Y39" i="25"/>
  <c r="Z39" i="25" s="1"/>
  <c r="Z39" i="26"/>
  <c r="Z39" i="27"/>
  <c r="Z39" i="28"/>
  <c r="Z39" i="29"/>
  <c r="Y39" i="29"/>
  <c r="Z39" i="30"/>
  <c r="Z39" i="31"/>
  <c r="Y39" i="3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J39" i="31"/>
  <c r="W39" i="32"/>
  <c r="Y39" i="32" s="1"/>
  <c r="Z39" i="32" s="1"/>
  <c r="J39" i="32"/>
  <c r="W39" i="1"/>
  <c r="Y39" i="1" s="1"/>
  <c r="J39" i="1"/>
  <c r="D38" i="7"/>
  <c r="D40" i="7" s="1"/>
  <c r="P38" i="11"/>
  <c r="M38" i="12"/>
  <c r="K38" i="15"/>
  <c r="N38" i="16"/>
  <c r="L38" i="18"/>
  <c r="T38" i="19"/>
  <c r="U38" i="21"/>
  <c r="E38" i="21"/>
  <c r="E40" i="21" s="1"/>
  <c r="F38" i="23"/>
  <c r="F40" i="23" s="1"/>
  <c r="O38" i="24"/>
  <c r="O38" i="26"/>
  <c r="W38" i="27"/>
  <c r="W38" i="29"/>
  <c r="G38" i="29"/>
  <c r="G40" i="29" s="1"/>
  <c r="H39" i="29" s="1"/>
  <c r="H40" i="29" s="1"/>
  <c r="I39" i="29" s="1"/>
  <c r="I40" i="29" s="1"/>
  <c r="I38" i="31"/>
  <c r="R38" i="32"/>
  <c r="AA36" i="2"/>
  <c r="Y36" i="2"/>
  <c r="X36" i="2"/>
  <c r="Z36" i="2" s="1"/>
  <c r="W36" i="2"/>
  <c r="V36" i="2"/>
  <c r="U36" i="2"/>
  <c r="T36" i="2"/>
  <c r="S36" i="2"/>
  <c r="R36" i="2"/>
  <c r="R38" i="2" s="1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X38" i="5" s="1"/>
  <c r="X40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Z17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X17" i="21"/>
  <c r="X38" i="21" s="1"/>
  <c r="W17" i="21"/>
  <c r="W38" i="21" s="1"/>
  <c r="V17" i="21"/>
  <c r="V38" i="21" s="1"/>
  <c r="U17" i="2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X40" i="29" s="1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U17" i="30"/>
  <c r="U38" i="30" s="1"/>
  <c r="T17" i="30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M17" i="31"/>
  <c r="M38" i="31" s="1"/>
  <c r="L17" i="31"/>
  <c r="L38" i="31" s="1"/>
  <c r="K17" i="31"/>
  <c r="K38" i="31" s="1"/>
  <c r="J17" i="31"/>
  <c r="J38" i="31" s="1"/>
  <c r="I17" i="31"/>
  <c r="H17" i="31"/>
  <c r="G17" i="31"/>
  <c r="G38" i="31" s="1"/>
  <c r="G40" i="31" s="1"/>
  <c r="H39" i="31" s="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X40" i="32" s="1"/>
  <c r="W17" i="32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N17" i="32"/>
  <c r="N38" i="32" s="1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D17" i="1"/>
  <c r="D38" i="1" s="1"/>
  <c r="D40" i="1" s="1"/>
  <c r="C17" i="1"/>
  <c r="C38" i="1" s="1"/>
  <c r="C40" i="1" s="1"/>
  <c r="X40" i="30" l="1"/>
  <c r="Z40" i="30" s="1"/>
  <c r="Z38" i="30"/>
  <c r="X40" i="16"/>
  <c r="Z38" i="16"/>
  <c r="G38" i="1"/>
  <c r="G40" i="1" s="1"/>
  <c r="H39" i="1" s="1"/>
  <c r="H40" i="1" s="1"/>
  <c r="I39" i="1" s="1"/>
  <c r="I40" i="1" s="1"/>
  <c r="J40" i="1" s="1"/>
  <c r="O38" i="1"/>
  <c r="W38" i="1"/>
  <c r="G38" i="32"/>
  <c r="G40" i="32" s="1"/>
  <c r="H39" i="32" s="1"/>
  <c r="H40" i="32" s="1"/>
  <c r="I39" i="32" s="1"/>
  <c r="I40" i="32" s="1"/>
  <c r="O38" i="32"/>
  <c r="W38" i="32"/>
  <c r="F38" i="31"/>
  <c r="F40" i="31" s="1"/>
  <c r="N38" i="31"/>
  <c r="V38" i="31"/>
  <c r="F38" i="30"/>
  <c r="F40" i="30" s="1"/>
  <c r="N38" i="30"/>
  <c r="V38" i="30"/>
  <c r="Z17" i="16"/>
  <c r="H38" i="13"/>
  <c r="H40" i="13" s="1"/>
  <c r="I39" i="13" s="1"/>
  <c r="I40" i="13" s="1"/>
  <c r="P38" i="13"/>
  <c r="X38" i="13"/>
  <c r="X40" i="13" s="1"/>
  <c r="H38" i="12"/>
  <c r="H40" i="12" s="1"/>
  <c r="I39" i="12" s="1"/>
  <c r="I40" i="12" s="1"/>
  <c r="P38" i="12"/>
  <c r="Z17" i="12"/>
  <c r="X38" i="12"/>
  <c r="Z17" i="11"/>
  <c r="X38" i="11"/>
  <c r="Z17" i="10"/>
  <c r="X38" i="10"/>
  <c r="Z17" i="9"/>
  <c r="X38" i="9"/>
  <c r="X40" i="8"/>
  <c r="Z40" i="8" s="1"/>
  <c r="Z38" i="8"/>
  <c r="H40" i="7"/>
  <c r="I39" i="7" s="1"/>
  <c r="I40" i="7" s="1"/>
  <c r="H40" i="6"/>
  <c r="I39" i="6" s="1"/>
  <c r="Z38" i="32"/>
  <c r="X38" i="7"/>
  <c r="Z17" i="1"/>
  <c r="X38" i="1"/>
  <c r="X40" i="6"/>
  <c r="Z40" i="6" s="1"/>
  <c r="Z40" i="32"/>
  <c r="H38" i="31"/>
  <c r="P38" i="31"/>
  <c r="Z17" i="31"/>
  <c r="X38" i="31"/>
  <c r="I38" i="6"/>
  <c r="Q38" i="6"/>
  <c r="Y38" i="6"/>
  <c r="Y40" i="6" s="1"/>
  <c r="Z17" i="4"/>
  <c r="X38" i="4"/>
  <c r="Z17" i="3"/>
  <c r="X38" i="3"/>
  <c r="Z17" i="2"/>
  <c r="X38" i="2"/>
  <c r="Z40" i="16"/>
  <c r="Z17" i="27"/>
  <c r="X38" i="27"/>
  <c r="Z17" i="26"/>
  <c r="X38" i="26"/>
  <c r="Z17" i="25"/>
  <c r="X38" i="25"/>
  <c r="X40" i="24"/>
  <c r="Z38" i="24"/>
  <c r="I40" i="22"/>
  <c r="AA38" i="8"/>
  <c r="AA40" i="8" s="1"/>
  <c r="J38" i="7"/>
  <c r="R38" i="7"/>
  <c r="Z17" i="6"/>
  <c r="Z17" i="5"/>
  <c r="Y38" i="5"/>
  <c r="H40" i="31"/>
  <c r="I39" i="31" s="1"/>
  <c r="I40" i="31" s="1"/>
  <c r="J40" i="31" s="1"/>
  <c r="Z17" i="32"/>
  <c r="Z17" i="28"/>
  <c r="X38" i="28"/>
  <c r="Z17" i="30"/>
  <c r="Z17" i="29"/>
  <c r="Y38" i="29"/>
  <c r="Y40" i="28"/>
  <c r="Z40" i="24"/>
  <c r="Z17" i="23"/>
  <c r="X38" i="23"/>
  <c r="X40" i="23" s="1"/>
  <c r="X40" i="22"/>
  <c r="Z40" i="22" s="1"/>
  <c r="Z38" i="22"/>
  <c r="H40" i="21"/>
  <c r="I39" i="21" s="1"/>
  <c r="Z17" i="15"/>
  <c r="X38" i="15"/>
  <c r="H40" i="30"/>
  <c r="I39" i="30" s="1"/>
  <c r="I40" i="30" s="1"/>
  <c r="Z17" i="24"/>
  <c r="I40" i="20"/>
  <c r="K39" i="20" s="1"/>
  <c r="I40" i="19"/>
  <c r="I40" i="18"/>
  <c r="J40" i="18" s="1"/>
  <c r="I40" i="17"/>
  <c r="I40" i="16"/>
  <c r="J40" i="16" s="1"/>
  <c r="X40" i="14"/>
  <c r="Z40" i="14" s="1"/>
  <c r="Z38" i="14"/>
  <c r="Z17" i="14"/>
  <c r="I40" i="2"/>
  <c r="J40" i="2" s="1"/>
  <c r="Y40" i="23"/>
  <c r="X40" i="21"/>
  <c r="Z40" i="21" s="1"/>
  <c r="Z38" i="21"/>
  <c r="E38" i="1"/>
  <c r="E40" i="1" s="1"/>
  <c r="M38" i="1"/>
  <c r="U38" i="1"/>
  <c r="E38" i="32"/>
  <c r="E40" i="32" s="1"/>
  <c r="M38" i="32"/>
  <c r="D38" i="30"/>
  <c r="D40" i="30" s="1"/>
  <c r="L38" i="30"/>
  <c r="T38" i="30"/>
  <c r="AA38" i="23"/>
  <c r="AA40" i="23" s="1"/>
  <c r="J38" i="22"/>
  <c r="R38" i="22"/>
  <c r="Z17" i="22"/>
  <c r="I38" i="21"/>
  <c r="Q38" i="21"/>
  <c r="Y38" i="21"/>
  <c r="Y40" i="21" s="1"/>
  <c r="Z17" i="20"/>
  <c r="X38" i="20"/>
  <c r="Z17" i="19"/>
  <c r="X38" i="19"/>
  <c r="Z17" i="18"/>
  <c r="X38" i="18"/>
  <c r="Z17" i="17"/>
  <c r="X38" i="17"/>
  <c r="H40" i="15"/>
  <c r="I39" i="15" s="1"/>
  <c r="I40" i="15" s="1"/>
  <c r="J40" i="15" s="1"/>
  <c r="H40" i="14"/>
  <c r="I39" i="14" s="1"/>
  <c r="I40" i="14" s="1"/>
  <c r="Y38" i="13"/>
  <c r="Z27" i="3"/>
  <c r="Z27" i="2"/>
  <c r="I38" i="2"/>
  <c r="Q38" i="2"/>
  <c r="Y38" i="2"/>
  <c r="Y40" i="2" s="1"/>
  <c r="Z27" i="25"/>
  <c r="Z27" i="13"/>
  <c r="K39" i="8"/>
  <c r="K39" i="22"/>
  <c r="J40" i="22"/>
  <c r="J40" i="5"/>
  <c r="K39" i="5"/>
  <c r="J40" i="27"/>
  <c r="K39" i="27"/>
  <c r="K39" i="29"/>
  <c r="J40" i="29"/>
  <c r="K39" i="14"/>
  <c r="J40" i="14"/>
  <c r="J40" i="20"/>
  <c r="J40" i="32"/>
  <c r="K39" i="32"/>
  <c r="J40" i="25"/>
  <c r="K39" i="25"/>
  <c r="J40" i="9"/>
  <c r="K39" i="9"/>
  <c r="J40" i="19"/>
  <c r="K39" i="19"/>
  <c r="J40" i="17"/>
  <c r="K39" i="17"/>
  <c r="J40" i="11"/>
  <c r="K39" i="11"/>
  <c r="J40" i="30"/>
  <c r="K39" i="30"/>
  <c r="J40" i="28"/>
  <c r="K39" i="28"/>
  <c r="J40" i="26"/>
  <c r="K39" i="26"/>
  <c r="J40" i="24"/>
  <c r="K39" i="24"/>
  <c r="K39" i="4"/>
  <c r="K39" i="10"/>
  <c r="J40" i="7"/>
  <c r="K39" i="7"/>
  <c r="N39" i="8"/>
  <c r="K40" i="8"/>
  <c r="L39" i="8" s="1"/>
  <c r="L40" i="8" s="1"/>
  <c r="M39" i="8" s="1"/>
  <c r="M40" i="8" s="1"/>
  <c r="K39" i="31"/>
  <c r="K39" i="23"/>
  <c r="J40" i="3"/>
  <c r="K39" i="3"/>
  <c r="J40" i="12" l="1"/>
  <c r="K39" i="12"/>
  <c r="K39" i="13"/>
  <c r="J40" i="13"/>
  <c r="Z38" i="29"/>
  <c r="Y40" i="29"/>
  <c r="Z40" i="29" s="1"/>
  <c r="Z38" i="25"/>
  <c r="X40" i="25"/>
  <c r="Z40" i="25" s="1"/>
  <c r="Z38" i="2"/>
  <c r="X40" i="2"/>
  <c r="Z40" i="2" s="1"/>
  <c r="K39" i="16"/>
  <c r="Z38" i="17"/>
  <c r="X40" i="17"/>
  <c r="Z40" i="17" s="1"/>
  <c r="I40" i="21"/>
  <c r="Z38" i="1"/>
  <c r="X40" i="1"/>
  <c r="Z40" i="1" s="1"/>
  <c r="Z38" i="9"/>
  <c r="X40" i="9"/>
  <c r="Z40" i="9" s="1"/>
  <c r="Z38" i="26"/>
  <c r="X40" i="26"/>
  <c r="Z40" i="26" s="1"/>
  <c r="K39" i="15"/>
  <c r="K39" i="18"/>
  <c r="N39" i="18" s="1"/>
  <c r="K39" i="1"/>
  <c r="Z38" i="18"/>
  <c r="X40" i="18"/>
  <c r="Z40" i="18" s="1"/>
  <c r="Z38" i="23"/>
  <c r="Z38" i="28"/>
  <c r="X40" i="28"/>
  <c r="Z40" i="28" s="1"/>
  <c r="X40" i="7"/>
  <c r="Z40" i="7" s="1"/>
  <c r="Z38" i="7"/>
  <c r="Z38" i="10"/>
  <c r="X40" i="10"/>
  <c r="Z40" i="10" s="1"/>
  <c r="Z40" i="23"/>
  <c r="Z38" i="27"/>
  <c r="X40" i="27"/>
  <c r="Z40" i="27" s="1"/>
  <c r="Z38" i="4"/>
  <c r="X40" i="4"/>
  <c r="Z40" i="4" s="1"/>
  <c r="K39" i="2"/>
  <c r="Z38" i="19"/>
  <c r="X40" i="19"/>
  <c r="Z40" i="19" s="1"/>
  <c r="I40" i="6"/>
  <c r="Z38" i="11"/>
  <c r="X40" i="11"/>
  <c r="Z40" i="11" s="1"/>
  <c r="X40" i="31"/>
  <c r="Z40" i="31" s="1"/>
  <c r="Z38" i="31"/>
  <c r="Z38" i="13"/>
  <c r="Y40" i="13"/>
  <c r="Z40" i="13" s="1"/>
  <c r="Z38" i="3"/>
  <c r="X40" i="3"/>
  <c r="Z40" i="3" s="1"/>
  <c r="Z38" i="20"/>
  <c r="X40" i="20"/>
  <c r="Z40" i="20" s="1"/>
  <c r="X40" i="15"/>
  <c r="Z40" i="15" s="1"/>
  <c r="Z38" i="15"/>
  <c r="Z38" i="5"/>
  <c r="Y40" i="5"/>
  <c r="Z40" i="5" s="1"/>
  <c r="Z38" i="6"/>
  <c r="Z38" i="12"/>
  <c r="X40" i="12"/>
  <c r="Z40" i="12" s="1"/>
  <c r="N39" i="32"/>
  <c r="K40" i="32"/>
  <c r="L39" i="32" s="1"/>
  <c r="L40" i="32" s="1"/>
  <c r="M39" i="32" s="1"/>
  <c r="M40" i="32" s="1"/>
  <c r="N39" i="7"/>
  <c r="K40" i="7"/>
  <c r="L39" i="7" s="1"/>
  <c r="L40" i="7" s="1"/>
  <c r="M39" i="7" s="1"/>
  <c r="M40" i="7" s="1"/>
  <c r="N39" i="31"/>
  <c r="K40" i="31"/>
  <c r="L39" i="31" s="1"/>
  <c r="L40" i="31" s="1"/>
  <c r="M39" i="31" s="1"/>
  <c r="M40" i="31" s="1"/>
  <c r="N39" i="28"/>
  <c r="K40" i="28"/>
  <c r="L39" i="28" s="1"/>
  <c r="L40" i="28" s="1"/>
  <c r="M39" i="28" s="1"/>
  <c r="M40" i="28" s="1"/>
  <c r="N39" i="17"/>
  <c r="K40" i="17"/>
  <c r="L39" i="17" s="1"/>
  <c r="L40" i="17" s="1"/>
  <c r="M39" i="17" s="1"/>
  <c r="M40" i="17" s="1"/>
  <c r="N39" i="12"/>
  <c r="K40" i="12"/>
  <c r="L39" i="12" s="1"/>
  <c r="L40" i="12" s="1"/>
  <c r="M39" i="12" s="1"/>
  <c r="M40" i="12" s="1"/>
  <c r="N39" i="27"/>
  <c r="K40" i="27"/>
  <c r="L39" i="27" s="1"/>
  <c r="L40" i="27" s="1"/>
  <c r="M39" i="27" s="1"/>
  <c r="M40" i="27" s="1"/>
  <c r="N39" i="19"/>
  <c r="K40" i="19"/>
  <c r="L39" i="19" s="1"/>
  <c r="L40" i="19" s="1"/>
  <c r="M39" i="19" s="1"/>
  <c r="M40" i="19" s="1"/>
  <c r="O39" i="8"/>
  <c r="N40" i="8"/>
  <c r="N39" i="4"/>
  <c r="K40" i="4"/>
  <c r="L39" i="4" s="1"/>
  <c r="L40" i="4" s="1"/>
  <c r="M39" i="4" s="1"/>
  <c r="M40" i="4" s="1"/>
  <c r="N39" i="3"/>
  <c r="K40" i="3"/>
  <c r="L39" i="3" s="1"/>
  <c r="L40" i="3" s="1"/>
  <c r="M39" i="3" s="1"/>
  <c r="M40" i="3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39" i="22"/>
  <c r="K40" i="22"/>
  <c r="L39" i="22" s="1"/>
  <c r="L40" i="22" s="1"/>
  <c r="M39" i="22" s="1"/>
  <c r="M40" i="22" s="1"/>
  <c r="N39" i="30"/>
  <c r="K40" i="30"/>
  <c r="L39" i="30" s="1"/>
  <c r="L40" i="30" s="1"/>
  <c r="M39" i="30" s="1"/>
  <c r="M40" i="30" s="1"/>
  <c r="N39" i="29"/>
  <c r="K40" i="29"/>
  <c r="L39" i="29" s="1"/>
  <c r="L40" i="29" s="1"/>
  <c r="M39" i="29" s="1"/>
  <c r="M40" i="29" s="1"/>
  <c r="N39" i="15"/>
  <c r="K40" i="15"/>
  <c r="L39" i="15" s="1"/>
  <c r="L40" i="15" s="1"/>
  <c r="M39" i="15" s="1"/>
  <c r="M40" i="15" s="1"/>
  <c r="N39" i="26"/>
  <c r="K40" i="26"/>
  <c r="L39" i="26" s="1"/>
  <c r="L40" i="26" s="1"/>
  <c r="M39" i="26" s="1"/>
  <c r="M40" i="26" s="1"/>
  <c r="N39" i="25"/>
  <c r="K40" i="25"/>
  <c r="L39" i="25" s="1"/>
  <c r="L40" i="25" s="1"/>
  <c r="M39" i="25" s="1"/>
  <c r="M40" i="25" s="1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14"/>
  <c r="K40" i="14"/>
  <c r="L39" i="14" s="1"/>
  <c r="L40" i="14" s="1"/>
  <c r="M39" i="14" s="1"/>
  <c r="M40" i="14" s="1"/>
  <c r="N39" i="2" l="1"/>
  <c r="K40" i="2"/>
  <c r="L39" i="2" s="1"/>
  <c r="L40" i="2" s="1"/>
  <c r="M39" i="2" s="1"/>
  <c r="M40" i="2" s="1"/>
  <c r="J40" i="21"/>
  <c r="K39" i="21"/>
  <c r="J40" i="6"/>
  <c r="K39" i="6"/>
  <c r="N40" i="14"/>
  <c r="O39" i="14"/>
  <c r="N40" i="26"/>
  <c r="O39" i="26"/>
  <c r="N40" i="20"/>
  <c r="O39" i="20"/>
  <c r="N40" i="27"/>
  <c r="O39" i="27"/>
  <c r="N40" i="28"/>
  <c r="O39" i="28"/>
  <c r="N40" i="18"/>
  <c r="O39" i="18"/>
  <c r="O39" i="1"/>
  <c r="N40" i="1"/>
  <c r="N40" i="22"/>
  <c r="O39" i="22"/>
  <c r="O39" i="3"/>
  <c r="N40" i="3"/>
  <c r="N40" i="15"/>
  <c r="O39" i="15"/>
  <c r="O39" i="9"/>
  <c r="N40" i="9"/>
  <c r="N40" i="23"/>
  <c r="O39" i="23"/>
  <c r="N40" i="29"/>
  <c r="O39" i="29"/>
  <c r="N40" i="11"/>
  <c r="O39" i="11"/>
  <c r="N40" i="7"/>
  <c r="O39" i="7"/>
  <c r="O39" i="10"/>
  <c r="N40" i="10"/>
  <c r="O39" i="4"/>
  <c r="N40" i="4"/>
  <c r="O39" i="25"/>
  <c r="N40" i="25"/>
  <c r="N40" i="5"/>
  <c r="O39" i="5"/>
  <c r="O40" i="8"/>
  <c r="P39" i="8" s="1"/>
  <c r="P40" i="8" s="1"/>
  <c r="Q39" i="8" s="1"/>
  <c r="Q40" i="8" s="1"/>
  <c r="R39" i="8"/>
  <c r="N40" i="31"/>
  <c r="O39" i="31"/>
  <c r="N40" i="16"/>
  <c r="O39" i="16"/>
  <c r="N40" i="19"/>
  <c r="O39" i="19"/>
  <c r="N40" i="17"/>
  <c r="O39" i="17"/>
  <c r="N40" i="32"/>
  <c r="O39" i="32"/>
  <c r="O39" i="12"/>
  <c r="N40" i="12"/>
  <c r="N40" i="13"/>
  <c r="O39" i="13"/>
  <c r="N40" i="30"/>
  <c r="O39" i="30"/>
  <c r="N40" i="24"/>
  <c r="O39" i="24"/>
  <c r="N39" i="6" l="1"/>
  <c r="K40" i="6"/>
  <c r="L39" i="6" s="1"/>
  <c r="L40" i="6" s="1"/>
  <c r="M39" i="6" s="1"/>
  <c r="M40" i="6" s="1"/>
  <c r="N39" i="21"/>
  <c r="K40" i="21"/>
  <c r="L39" i="21" s="1"/>
  <c r="L40" i="21" s="1"/>
  <c r="M39" i="21" s="1"/>
  <c r="M40" i="21" s="1"/>
  <c r="O39" i="2"/>
  <c r="N40" i="2"/>
  <c r="O40" i="32"/>
  <c r="P39" i="32" s="1"/>
  <c r="P40" i="32" s="1"/>
  <c r="Q39" i="32" s="1"/>
  <c r="Q40" i="32" s="1"/>
  <c r="R39" i="32"/>
  <c r="O40" i="23"/>
  <c r="P39" i="23" s="1"/>
  <c r="P40" i="23" s="1"/>
  <c r="Q39" i="23" s="1"/>
  <c r="Q40" i="23" s="1"/>
  <c r="R39" i="23"/>
  <c r="O40" i="22"/>
  <c r="P39" i="22" s="1"/>
  <c r="P40" i="22" s="1"/>
  <c r="Q39" i="22" s="1"/>
  <c r="Q40" i="22" s="1"/>
  <c r="R39" i="22"/>
  <c r="O40" i="27"/>
  <c r="P39" i="27" s="1"/>
  <c r="P40" i="27" s="1"/>
  <c r="Q39" i="27" s="1"/>
  <c r="Q40" i="27" s="1"/>
  <c r="R39" i="27"/>
  <c r="O40" i="24"/>
  <c r="P39" i="24" s="1"/>
  <c r="P40" i="24" s="1"/>
  <c r="Q39" i="24" s="1"/>
  <c r="Q40" i="24" s="1"/>
  <c r="R39" i="24"/>
  <c r="O40" i="10"/>
  <c r="P39" i="10" s="1"/>
  <c r="P40" i="10" s="1"/>
  <c r="Q39" i="10" s="1"/>
  <c r="Q40" i="10" s="1"/>
  <c r="R39" i="10"/>
  <c r="O40" i="30"/>
  <c r="P39" i="30" s="1"/>
  <c r="P40" i="30" s="1"/>
  <c r="Q39" i="30" s="1"/>
  <c r="Q40" i="30" s="1"/>
  <c r="R39" i="30"/>
  <c r="O40" i="7"/>
  <c r="P39" i="7" s="1"/>
  <c r="P40" i="7" s="1"/>
  <c r="Q39" i="7" s="1"/>
  <c r="Q40" i="7" s="1"/>
  <c r="R39" i="7"/>
  <c r="O40" i="19"/>
  <c r="P39" i="19" s="1"/>
  <c r="P40" i="19" s="1"/>
  <c r="Q39" i="19" s="1"/>
  <c r="Q40" i="19" s="1"/>
  <c r="R39" i="19"/>
  <c r="O40" i="11"/>
  <c r="P39" i="11" s="1"/>
  <c r="P40" i="11" s="1"/>
  <c r="Q39" i="11" s="1"/>
  <c r="Q40" i="11" s="1"/>
  <c r="R39" i="11"/>
  <c r="O40" i="15"/>
  <c r="P39" i="15" s="1"/>
  <c r="P40" i="15" s="1"/>
  <c r="Q39" i="15" s="1"/>
  <c r="Q40" i="15" s="1"/>
  <c r="R39" i="15"/>
  <c r="O40" i="18"/>
  <c r="P39" i="18" s="1"/>
  <c r="P40" i="18" s="1"/>
  <c r="Q39" i="18" s="1"/>
  <c r="Q40" i="18" s="1"/>
  <c r="R39" i="18"/>
  <c r="O40" i="26"/>
  <c r="P39" i="26" s="1"/>
  <c r="P40" i="26" s="1"/>
  <c r="Q39" i="26" s="1"/>
  <c r="Q40" i="26" s="1"/>
  <c r="R39" i="26"/>
  <c r="O40" i="31"/>
  <c r="P39" i="31" s="1"/>
  <c r="P40" i="31" s="1"/>
  <c r="Q39" i="31" s="1"/>
  <c r="Q40" i="31" s="1"/>
  <c r="R39" i="31"/>
  <c r="O40" i="20"/>
  <c r="P39" i="20" s="1"/>
  <c r="P40" i="20" s="1"/>
  <c r="Q39" i="20" s="1"/>
  <c r="Q40" i="20" s="1"/>
  <c r="R39" i="20"/>
  <c r="O40" i="9"/>
  <c r="P39" i="9" s="1"/>
  <c r="P40" i="9" s="1"/>
  <c r="Q39" i="9" s="1"/>
  <c r="Q40" i="9" s="1"/>
  <c r="R39" i="9"/>
  <c r="O40" i="13"/>
  <c r="P39" i="13" s="1"/>
  <c r="P40" i="13" s="1"/>
  <c r="Q39" i="13" s="1"/>
  <c r="Q40" i="13" s="1"/>
  <c r="R39" i="13"/>
  <c r="O40" i="25"/>
  <c r="P39" i="25" s="1"/>
  <c r="P40" i="25" s="1"/>
  <c r="Q39" i="25" s="1"/>
  <c r="Q40" i="25" s="1"/>
  <c r="R39" i="25"/>
  <c r="O40" i="5"/>
  <c r="P39" i="5" s="1"/>
  <c r="P40" i="5" s="1"/>
  <c r="Q39" i="5" s="1"/>
  <c r="Q40" i="5" s="1"/>
  <c r="R39" i="5"/>
  <c r="O40" i="1"/>
  <c r="P39" i="1" s="1"/>
  <c r="P40" i="1" s="1"/>
  <c r="Q39" i="1" s="1"/>
  <c r="Q40" i="1" s="1"/>
  <c r="R39" i="1"/>
  <c r="O40" i="16"/>
  <c r="P39" i="16" s="1"/>
  <c r="P40" i="16" s="1"/>
  <c r="Q39" i="16" s="1"/>
  <c r="Q40" i="16" s="1"/>
  <c r="R39" i="16"/>
  <c r="O40" i="29"/>
  <c r="P39" i="29" s="1"/>
  <c r="P40" i="29" s="1"/>
  <c r="Q39" i="29" s="1"/>
  <c r="Q40" i="29" s="1"/>
  <c r="R39" i="29"/>
  <c r="O40" i="28"/>
  <c r="P39" i="28" s="1"/>
  <c r="P40" i="28" s="1"/>
  <c r="Q39" i="28" s="1"/>
  <c r="Q40" i="28" s="1"/>
  <c r="R39" i="28"/>
  <c r="O40" i="14"/>
  <c r="P39" i="14" s="1"/>
  <c r="P40" i="14" s="1"/>
  <c r="Q39" i="14" s="1"/>
  <c r="Q40" i="14" s="1"/>
  <c r="R39" i="14"/>
  <c r="O40" i="17"/>
  <c r="P39" i="17" s="1"/>
  <c r="P40" i="17" s="1"/>
  <c r="Q39" i="17" s="1"/>
  <c r="Q40" i="17" s="1"/>
  <c r="R39" i="17"/>
  <c r="O40" i="12"/>
  <c r="P39" i="12" s="1"/>
  <c r="P40" i="12" s="1"/>
  <c r="Q39" i="12" s="1"/>
  <c r="Q40" i="12" s="1"/>
  <c r="R39" i="12"/>
  <c r="R40" i="8"/>
  <c r="S39" i="8"/>
  <c r="O40" i="4"/>
  <c r="P39" i="4" s="1"/>
  <c r="P40" i="4" s="1"/>
  <c r="Q39" i="4" s="1"/>
  <c r="Q40" i="4" s="1"/>
  <c r="R39" i="4"/>
  <c r="O40" i="3"/>
  <c r="P39" i="3" s="1"/>
  <c r="P40" i="3" s="1"/>
  <c r="Q39" i="3" s="1"/>
  <c r="Q40" i="3" s="1"/>
  <c r="R39" i="3"/>
  <c r="R39" i="2" l="1"/>
  <c r="O40" i="2"/>
  <c r="P39" i="2" s="1"/>
  <c r="P40" i="2" s="1"/>
  <c r="Q39" i="2" s="1"/>
  <c r="Q40" i="2" s="1"/>
  <c r="O39" i="21"/>
  <c r="N40" i="21"/>
  <c r="O39" i="6"/>
  <c r="N40" i="6"/>
  <c r="R40" i="3"/>
  <c r="S39" i="3"/>
  <c r="R40" i="12"/>
  <c r="S39" i="12"/>
  <c r="R40" i="31"/>
  <c r="S39" i="31"/>
  <c r="R40" i="11"/>
  <c r="S39" i="11"/>
  <c r="R40" i="10"/>
  <c r="S39" i="10"/>
  <c r="R40" i="23"/>
  <c r="S39" i="23"/>
  <c r="R40" i="16"/>
  <c r="S39" i="16"/>
  <c r="R40" i="4"/>
  <c r="S39" i="4"/>
  <c r="R40" i="1"/>
  <c r="S39" i="1"/>
  <c r="R40" i="19"/>
  <c r="S39" i="19"/>
  <c r="R40" i="24"/>
  <c r="S39" i="24"/>
  <c r="V39" i="8"/>
  <c r="S40" i="8"/>
  <c r="T39" i="8" s="1"/>
  <c r="T40" i="8" s="1"/>
  <c r="U39" i="8" s="1"/>
  <c r="U40" i="8" s="1"/>
  <c r="V40" i="8" s="1"/>
  <c r="W40" i="8" s="1"/>
  <c r="R40" i="17"/>
  <c r="S39" i="17"/>
  <c r="R40" i="14"/>
  <c r="S39" i="14"/>
  <c r="R40" i="26"/>
  <c r="S39" i="26"/>
  <c r="S39" i="5"/>
  <c r="R40" i="5"/>
  <c r="R40" i="9"/>
  <c r="S39" i="9"/>
  <c r="R40" i="18"/>
  <c r="S39" i="18"/>
  <c r="R40" i="7"/>
  <c r="S39" i="7"/>
  <c r="R40" i="27"/>
  <c r="S39" i="27"/>
  <c r="S39" i="13"/>
  <c r="R40" i="13"/>
  <c r="R40" i="28"/>
  <c r="S39" i="28"/>
  <c r="R40" i="29"/>
  <c r="S39" i="29"/>
  <c r="R40" i="25"/>
  <c r="S39" i="25"/>
  <c r="R40" i="20"/>
  <c r="S39" i="20"/>
  <c r="R40" i="15"/>
  <c r="S39" i="15"/>
  <c r="S39" i="30"/>
  <c r="R40" i="30"/>
  <c r="R40" i="22"/>
  <c r="S39" i="22"/>
  <c r="R40" i="32"/>
  <c r="S39" i="32"/>
  <c r="O40" i="6" l="1"/>
  <c r="P39" i="6" s="1"/>
  <c r="P40" i="6" s="1"/>
  <c r="Q39" i="6" s="1"/>
  <c r="Q40" i="6" s="1"/>
  <c r="R39" i="6"/>
  <c r="O40" i="21"/>
  <c r="P39" i="21" s="1"/>
  <c r="P40" i="21" s="1"/>
  <c r="Q39" i="21" s="1"/>
  <c r="Q40" i="21" s="1"/>
  <c r="R39" i="21"/>
  <c r="S39" i="2"/>
  <c r="R40" i="2"/>
  <c r="V39" i="14"/>
  <c r="S40" i="14"/>
  <c r="T39" i="14" s="1"/>
  <c r="T40" i="14" s="1"/>
  <c r="U39" i="14" s="1"/>
  <c r="U40" i="14" s="1"/>
  <c r="V40" i="14" s="1"/>
  <c r="W40" i="14" s="1"/>
  <c r="V39" i="24"/>
  <c r="S40" i="24"/>
  <c r="T39" i="24" s="1"/>
  <c r="T40" i="24" s="1"/>
  <c r="U39" i="24" s="1"/>
  <c r="U40" i="24" s="1"/>
  <c r="V40" i="24" s="1"/>
  <c r="W40" i="24" s="1"/>
  <c r="V39" i="16"/>
  <c r="S40" i="16"/>
  <c r="T39" i="16" s="1"/>
  <c r="T40" i="16" s="1"/>
  <c r="U39" i="16" s="1"/>
  <c r="U40" i="16" s="1"/>
  <c r="V40" i="16" s="1"/>
  <c r="W40" i="16" s="1"/>
  <c r="V39" i="31"/>
  <c r="S40" i="31"/>
  <c r="T39" i="31" s="1"/>
  <c r="T40" i="31" s="1"/>
  <c r="U39" i="31" s="1"/>
  <c r="U40" i="31" s="1"/>
  <c r="V40" i="31" s="1"/>
  <c r="W40" i="31" s="1"/>
  <c r="V39" i="25"/>
  <c r="S40" i="25"/>
  <c r="T39" i="25" s="1"/>
  <c r="T40" i="25" s="1"/>
  <c r="U39" i="25" s="1"/>
  <c r="U40" i="25" s="1"/>
  <c r="V40" i="25" s="1"/>
  <c r="W40" i="25" s="1"/>
  <c r="V39" i="9"/>
  <c r="S40" i="9"/>
  <c r="T39" i="9" s="1"/>
  <c r="T40" i="9" s="1"/>
  <c r="U39" i="9" s="1"/>
  <c r="U40" i="9" s="1"/>
  <c r="V40" i="9" s="1"/>
  <c r="W40" i="9" s="1"/>
  <c r="V39" i="23"/>
  <c r="S40" i="23"/>
  <c r="T39" i="23" s="1"/>
  <c r="T40" i="23" s="1"/>
  <c r="U39" i="23" s="1"/>
  <c r="U40" i="23" s="1"/>
  <c r="V40" i="23" s="1"/>
  <c r="W40" i="23" s="1"/>
  <c r="V39" i="29"/>
  <c r="S40" i="29"/>
  <c r="T39" i="29" s="1"/>
  <c r="T40" i="29" s="1"/>
  <c r="U39" i="29" s="1"/>
  <c r="U40" i="29" s="1"/>
  <c r="V40" i="29" s="1"/>
  <c r="W40" i="29" s="1"/>
  <c r="V39" i="32"/>
  <c r="S40" i="32"/>
  <c r="T39" i="32" s="1"/>
  <c r="T40" i="32" s="1"/>
  <c r="U39" i="32" s="1"/>
  <c r="U40" i="32" s="1"/>
  <c r="V40" i="32" s="1"/>
  <c r="W40" i="32" s="1"/>
  <c r="V39" i="13"/>
  <c r="S40" i="13"/>
  <c r="T39" i="13" s="1"/>
  <c r="T40" i="13" s="1"/>
  <c r="U39" i="13" s="1"/>
  <c r="U40" i="13" s="1"/>
  <c r="V40" i="13" s="1"/>
  <c r="W40" i="13" s="1"/>
  <c r="V39" i="10"/>
  <c r="S40" i="10"/>
  <c r="T39" i="10" s="1"/>
  <c r="T40" i="10" s="1"/>
  <c r="U39" i="10" s="1"/>
  <c r="U40" i="10" s="1"/>
  <c r="V40" i="10" s="1"/>
  <c r="W40" i="10" s="1"/>
  <c r="V39" i="30"/>
  <c r="S40" i="30"/>
  <c r="T39" i="30" s="1"/>
  <c r="T40" i="30" s="1"/>
  <c r="U39" i="30" s="1"/>
  <c r="U40" i="30" s="1"/>
  <c r="V40" i="30" s="1"/>
  <c r="W40" i="30" s="1"/>
  <c r="V39" i="26"/>
  <c r="S40" i="26"/>
  <c r="T39" i="26" s="1"/>
  <c r="T40" i="26" s="1"/>
  <c r="U39" i="26" s="1"/>
  <c r="U40" i="26" s="1"/>
  <c r="V40" i="26" s="1"/>
  <c r="W40" i="26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22"/>
  <c r="S40" i="22"/>
  <c r="T39" i="22" s="1"/>
  <c r="T40" i="22" s="1"/>
  <c r="U39" i="22" s="1"/>
  <c r="U40" i="22" s="1"/>
  <c r="V40" i="22" s="1"/>
  <c r="W40" i="22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27"/>
  <c r="S40" i="27"/>
  <c r="T39" i="27" s="1"/>
  <c r="T40" i="27" s="1"/>
  <c r="U39" i="27" s="1"/>
  <c r="U40" i="27" s="1"/>
  <c r="V40" i="27" s="1"/>
  <c r="W40" i="27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28"/>
  <c r="S40" i="28"/>
  <c r="T39" i="28" s="1"/>
  <c r="T40" i="28" s="1"/>
  <c r="U39" i="28" s="1"/>
  <c r="U40" i="28" s="1"/>
  <c r="V40" i="28" s="1"/>
  <c r="W40" i="28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2" l="1"/>
  <c r="S40" i="2"/>
  <c r="T39" i="2" s="1"/>
  <c r="T40" i="2" s="1"/>
  <c r="U39" i="2" s="1"/>
  <c r="U40" i="2" s="1"/>
  <c r="V40" i="2" s="1"/>
  <c r="W40" i="2" s="1"/>
  <c r="R40" i="21"/>
  <c r="S39" i="21"/>
  <c r="R40" i="6"/>
  <c r="S39" i="6"/>
  <c r="V39" i="21" l="1"/>
  <c r="S40" i="21"/>
  <c r="T39" i="21" s="1"/>
  <c r="T40" i="21" s="1"/>
  <c r="U39" i="21" s="1"/>
  <c r="U40" i="21" s="1"/>
  <c r="V40" i="21" s="1"/>
  <c r="W40" i="21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<sst xmlns="http://schemas.openxmlformats.org/spreadsheetml/2006/main" count="3360" uniqueCount="97">
  <si>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Energy sources                                     ) for 3rd Quarter ended 31 March 2024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</si>
  <si>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</si>
  <si>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</si>
  <si>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</si>
  <si>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</si>
  <si>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</si>
  <si>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</si>
  <si>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</si>
  <si>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</si>
  <si>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</si>
  <si>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</si>
  <si>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</si>
  <si>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</si>
  <si>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</si>
  <si>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</si>
  <si>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</si>
  <si>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</si>
  <si>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</si>
  <si>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</si>
  <si>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</si>
  <si>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</si>
  <si>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</si>
  <si>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</si>
  <si>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</si>
  <si>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</si>
  <si>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</si>
  <si>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</si>
  <si>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</si>
  <si>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</si>
  <si>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</si>
  <si>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</si>
  <si>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</si>
  <si>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</si>
  <si>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</si>
  <si>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</si>
  <si>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</si>
  <si>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</si>
  <si>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</si>
  <si>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</si>
  <si>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</si>
  <si>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</si>
  <si>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</si>
  <si>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</si>
  <si>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</si>
  <si>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</si>
  <si>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</si>
  <si>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</si>
  <si>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</si>
  <si>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</si>
  <si>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</si>
  <si>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</si>
  <si>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</si>
  <si>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</si>
  <si>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</si>
  <si>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</si>
  <si>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</si>
  <si>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</si>
  <si>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</si>
  <si>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</si>
  <si>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</si>
  <si>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</si>
  <si>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</si>
  <si>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</si>
  <si>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3rd Quarter ended 31 March 2024</t>
  </si>
  <si>
    <t>Northern Cape: Gamagara (NC453) - Table C7 Quarterly Budgeted Cash Flows ( Energy sources                                     ) for 3rd Quarter ended 31 March 2024</t>
  </si>
  <si>
    <t>Northern Cape: John Taolo Gaetsewe (DC45) - Table C7 Quarterly Budgeted Cash Flows ( Energy sources                                     ) for 3rd Quarter ended 31 March 2024</t>
  </si>
  <si>
    <t>Northern Cape: Richtersveld (NC061) - Table C7 Quarterly Budgeted Cash Flows ( Energy sources                                     ) for 3rd Quarter ended 31 March 2024</t>
  </si>
  <si>
    <t>Northern Cape: Nama Khoi (NC062) - Table C7 Quarterly Budgeted Cash Flows ( Energy sources                                     ) for 3rd Quarter ended 31 March 2024</t>
  </si>
  <si>
    <t>Northern Cape: Kamiesberg (NC064) - Table C7 Quarterly Budgeted Cash Flows ( Energy sources                                     ) for 3rd Quarter ended 31 March 2024</t>
  </si>
  <si>
    <t>Northern Cape: Hantam (NC065) - Table C7 Quarterly Budgeted Cash Flows ( Energy sources                                     ) for 3rd Quarter ended 31 March 2024</t>
  </si>
  <si>
    <t>Northern Cape: Karoo Hoogland (NC066) - Table C7 Quarterly Budgeted Cash Flows ( Energy sources                                     ) for 3rd Quarter ended 31 March 2024</t>
  </si>
  <si>
    <t>Northern Cape: Khai-Ma (NC067) - Table C7 Quarterly Budgeted Cash Flows ( Energy sources                                     ) for 3rd Quarter ended 31 March 2024</t>
  </si>
  <si>
    <t>Northern Cape: Namakwa (DC6) - Table C7 Quarterly Budgeted Cash Flows ( Energy sources                                     ) for 3rd Quarter ended 31 March 2024</t>
  </si>
  <si>
    <t>Northern Cape: Ubuntu (NC071) - Table C7 Quarterly Budgeted Cash Flows ( Energy sources                                     ) for 3rd Quarter ended 31 March 2024</t>
  </si>
  <si>
    <t>Northern Cape: Umsobomvu (NC072) - Table C7 Quarterly Budgeted Cash Flows ( Energy sources                                     ) for 3rd Quarter ended 31 March 2024</t>
  </si>
  <si>
    <t>Northern Cape: Emthanjeni (NC073) - Table C7 Quarterly Budgeted Cash Flows ( Energy sources                                     ) for 3rd Quarter ended 31 March 2024</t>
  </si>
  <si>
    <t>Northern Cape: Kareeberg (NC074) - Table C7 Quarterly Budgeted Cash Flows ( Energy sources                                     ) for 3rd Quarter ended 31 March 2024</t>
  </si>
  <si>
    <t>Northern Cape: Renosterberg (NC075) - Table C7 Quarterly Budgeted Cash Flows ( Energy sources                                     ) for 3rd Quarter ended 31 March 2024</t>
  </si>
  <si>
    <t>Northern Cape: Thembelihle (NC076) - Table C7 Quarterly Budgeted Cash Flows ( Energy sources                                     ) for 3rd Quarter ended 31 March 2024</t>
  </si>
  <si>
    <t>Northern Cape: Siyathemba (NC077) - Table C7 Quarterly Budgeted Cash Flows ( Energy sources                                     ) for 3rd Quarter ended 31 March 2024</t>
  </si>
  <si>
    <t>Northern Cape: Siyancuma (NC078) - Table C7 Quarterly Budgeted Cash Flows ( Energy sources                                     ) for 3rd Quarter ended 31 March 2024</t>
  </si>
  <si>
    <t>Northern Cape: Pixley Ka Seme (NC) (DC7) - Table C7 Quarterly Budgeted Cash Flows ( Energy sources                                     ) for 3rd Quarter ended 31 March 2024</t>
  </si>
  <si>
    <t>Northern Cape: !Kai! Garib (NC082) - Table C7 Quarterly Budgeted Cash Flows ( Energy sources                                     ) for 3rd Quarter ended 31 March 2024</t>
  </si>
  <si>
    <t>Northern Cape: !Kheis (NC084) - Table C7 Quarterly Budgeted Cash Flows ( Energy sources                                     ) for 3rd Quarter ended 31 March 2024</t>
  </si>
  <si>
    <t>Northern Cape: Tsantsabane (NC085) - Table C7 Quarterly Budgeted Cash Flows ( Energy sources                                     ) for 3rd Quarter ended 31 March 2024</t>
  </si>
  <si>
    <t>Northern Cape: Kgatelopele (NC086) - Table C7 Quarterly Budgeted Cash Flows ( Energy sources                                     ) for 3rd Quarter ended 31 March 2024</t>
  </si>
  <si>
    <t>Northern Cape: Dawid Kruiper (NC087) - Table C7 Quarterly Budgeted Cash Flows ( Energy sources                                     ) for 3rd Quarter ended 31 March 2024</t>
  </si>
  <si>
    <t>Northern Cape: Z F Mgcawu (DC8) - Table C7 Quarterly Budgeted Cash Flows ( Energy sources                                     ) for 3rd Quarter ended 31 March 2024</t>
  </si>
  <si>
    <t>Northern Cape: Sol Plaatje (NC091) - Table C7 Quarterly Budgeted Cash Flows ( Energy sources                                     ) for 3rd Quarter ended 31 March 2024</t>
  </si>
  <si>
    <t>Northern Cape: Dikgatlong (NC092) - Table C7 Quarterly Budgeted Cash Flows ( Energy sources                                     ) for 3rd Quarter ended 31 March 2024</t>
  </si>
  <si>
    <t>Northern Cape: Magareng (NC093) - Table C7 Quarterly Budgeted Cash Flows ( Energy sources                                     ) for 3rd Quarter ended 31 March 2024</t>
  </si>
  <si>
    <t>Northern Cape: Phokwane (NC094) - Table C7 Quarterly Budgeted Cash Flows ( Energy sources                                     ) for 3rd Quarter ended 31 March 2024</t>
  </si>
  <si>
    <t>Northern Cape: Frances Baard (DC9) - Table C7 Quarterly Budgeted Cash Flows ( Energy sources                                     ) for 3rd Quarter ended 31 March 2024</t>
  </si>
  <si>
    <t>Summary - Table C7 Quarterly Budgeted Cash Flows ( Energy sources                                     ) for 3rd Quarter ended 31 March 2024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</si>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</sst>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-6761477</v>
      </c>
      <c r="D14" s="18"/>
      <c r="E14" s="19"/>
      <c r="F14" s="20">
        <v>-4209682</v>
      </c>
      <c r="G14" s="20">
        <v>-326734</v>
      </c>
      <c r="H14" s="20">
        <v>-334657</v>
      </c>
      <c r="I14" s="20">
        <v>-368643</v>
      </c>
      <c r="J14" s="20">
        <v>-1030034</v>
      </c>
      <c r="K14" s="20">
        <v>-264357</v>
      </c>
      <c r="L14" s="20">
        <v>-390617</v>
      </c>
      <c r="M14" s="20">
        <v>-383738</v>
      </c>
      <c r="N14" s="20">
        <v>-1038712</v>
      </c>
      <c r="O14" s="20">
        <v>-386897</v>
      </c>
      <c r="P14" s="20">
        <v>-403728</v>
      </c>
      <c r="Q14" s="20">
        <v>-387138</v>
      </c>
      <c r="R14" s="20">
        <v>-1177763</v>
      </c>
      <c r="S14" s="20"/>
      <c r="T14" s="20"/>
      <c r="U14" s="20"/>
      <c r="V14" s="20"/>
      <c r="W14" s="20">
        <v>-3246509</v>
      </c>
      <c r="X14" s="20">
        <v>-3157254</v>
      </c>
      <c r="Y14" s="20">
        <v>-89255</v>
      </c>
      <c r="Z14" s="21">
        <v>2.8269819279665178</v>
      </c>
      <c r="AA14" s="22">
        <v>-4209682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-6761477</v>
      </c>
      <c r="D17" s="26">
        <f>SUM(D6:D16)</f>
        <v>0</v>
      </c>
      <c r="E17" s="27">
        <f t="shared" si="0"/>
        <v>0</v>
      </c>
      <c r="F17" s="28">
        <f t="shared" si="0"/>
        <v>-4209682</v>
      </c>
      <c r="G17" s="28">
        <f t="shared" si="0"/>
        <v>-326734</v>
      </c>
      <c r="H17" s="28">
        <f t="shared" si="0"/>
        <v>-334657</v>
      </c>
      <c r="I17" s="28">
        <f t="shared" si="0"/>
        <v>-368643</v>
      </c>
      <c r="J17" s="28">
        <f t="shared" si="0"/>
        <v>-1030034</v>
      </c>
      <c r="K17" s="28">
        <f t="shared" si="0"/>
        <v>-264357</v>
      </c>
      <c r="L17" s="28">
        <f t="shared" si="0"/>
        <v>-390617</v>
      </c>
      <c r="M17" s="28">
        <f t="shared" si="0"/>
        <v>-383738</v>
      </c>
      <c r="N17" s="28">
        <f t="shared" si="0"/>
        <v>-1038712</v>
      </c>
      <c r="O17" s="28">
        <f t="shared" si="0"/>
        <v>-386897</v>
      </c>
      <c r="P17" s="28">
        <f t="shared" si="0"/>
        <v>-403728</v>
      </c>
      <c r="Q17" s="28">
        <f t="shared" si="0"/>
        <v>-387138</v>
      </c>
      <c r="R17" s="28">
        <f t="shared" si="0"/>
        <v>-1177763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-3246509</v>
      </c>
      <c r="X17" s="28">
        <f t="shared" si="0"/>
        <v>-3157254</v>
      </c>
      <c r="Y17" s="28">
        <f t="shared" si="0"/>
        <v>-89255</v>
      </c>
      <c r="Z17" s="29">
        <f>+IF(X17&lt;&gt;0,+(Y17/X17)*100,0)</f>
        <v>2.8269819279665178</v>
      </c>
      <c r="AA17" s="30">
        <f>SUM(AA6:AA16)</f>
        <v>-4209682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-6761477</v>
      </c>
      <c r="D38" s="32">
        <f>+D17+D27+D36</f>
        <v>0</v>
      </c>
      <c r="E38" s="33">
        <f t="shared" si="3"/>
        <v>0</v>
      </c>
      <c r="F38" s="2">
        <f t="shared" si="3"/>
        <v>-4209682</v>
      </c>
      <c r="G38" s="2">
        <f t="shared" si="3"/>
        <v>-326734</v>
      </c>
      <c r="H38" s="2">
        <f t="shared" si="3"/>
        <v>-334657</v>
      </c>
      <c r="I38" s="2">
        <f t="shared" si="3"/>
        <v>-368643</v>
      </c>
      <c r="J38" s="2">
        <f t="shared" si="3"/>
        <v>-1030034</v>
      </c>
      <c r="K38" s="2">
        <f t="shared" si="3"/>
        <v>-264357</v>
      </c>
      <c r="L38" s="2">
        <f t="shared" si="3"/>
        <v>-390617</v>
      </c>
      <c r="M38" s="2">
        <f t="shared" si="3"/>
        <v>-383738</v>
      </c>
      <c r="N38" s="2">
        <f t="shared" si="3"/>
        <v>-1038712</v>
      </c>
      <c r="O38" s="2">
        <f t="shared" si="3"/>
        <v>-386897</v>
      </c>
      <c r="P38" s="2">
        <f t="shared" si="3"/>
        <v>-403728</v>
      </c>
      <c r="Q38" s="2">
        <f t="shared" si="3"/>
        <v>-387138</v>
      </c>
      <c r="R38" s="2">
        <f t="shared" si="3"/>
        <v>-1177763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-3246509</v>
      </c>
      <c r="X38" s="2">
        <f t="shared" si="3"/>
        <v>-3157254</v>
      </c>
      <c r="Y38" s="2">
        <f t="shared" si="3"/>
        <v>-89255</v>
      </c>
      <c r="Z38" s="34">
        <f>+IF(X38&lt;&gt;0,+(Y38/X38)*100,0)</f>
        <v>2.8269819279665178</v>
      </c>
      <c r="AA38" s="35">
        <f>+AA17+AA27+AA36</f>
        <v>-4209682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-326734</v>
      </c>
      <c r="I39" s="2">
        <f>+H40+I60</f>
        <v>-661391</v>
      </c>
      <c r="J39" s="2">
        <f>+G39</f>
        <v>0</v>
      </c>
      <c r="K39" s="2">
        <f>+I40+K60</f>
        <v>-1030034</v>
      </c>
      <c r="L39" s="2">
        <f>+K40+L60</f>
        <v>-1294391</v>
      </c>
      <c r="M39" s="2">
        <f>+L40+M60</f>
        <v>-1685008</v>
      </c>
      <c r="N39" s="2">
        <f>+K39</f>
        <v>-1030034</v>
      </c>
      <c r="O39" s="2">
        <f>+M40+O60</f>
        <v>-2068746</v>
      </c>
      <c r="P39" s="2">
        <f>+O40+P60</f>
        <v>-2455643</v>
      </c>
      <c r="Q39" s="2">
        <f>+P40+Q60</f>
        <v>-2859371</v>
      </c>
      <c r="R39" s="2">
        <f>+O39</f>
        <v>-2068746</v>
      </c>
      <c r="S39" s="2">
        <f>+Q40+S60</f>
        <v>-3246509</v>
      </c>
      <c r="T39" s="2">
        <f>+S40+T60</f>
        <v>-3246509</v>
      </c>
      <c r="U39" s="2">
        <f>+T40+U60</f>
        <v>-3246509</v>
      </c>
      <c r="V39" s="2">
        <f>+S39</f>
        <v>-3246509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-6761477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-4209682</v>
      </c>
      <c r="G40" s="45">
        <f t="shared" si="4"/>
        <v>-326734</v>
      </c>
      <c r="H40" s="45">
        <f t="shared" si="4"/>
        <v>-661391</v>
      </c>
      <c r="I40" s="45">
        <f t="shared" si="4"/>
        <v>-1030034</v>
      </c>
      <c r="J40" s="45">
        <f>+I40</f>
        <v>-1030034</v>
      </c>
      <c r="K40" s="45">
        <f t="shared" si="4"/>
        <v>-1294391</v>
      </c>
      <c r="L40" s="45">
        <f t="shared" si="4"/>
        <v>-1685008</v>
      </c>
      <c r="M40" s="45">
        <f t="shared" si="4"/>
        <v>-2068746</v>
      </c>
      <c r="N40" s="45">
        <f>+M40</f>
        <v>-2068746</v>
      </c>
      <c r="O40" s="45">
        <f t="shared" si="4"/>
        <v>-2455643</v>
      </c>
      <c r="P40" s="45">
        <f t="shared" si="4"/>
        <v>-2859371</v>
      </c>
      <c r="Q40" s="45">
        <f t="shared" si="4"/>
        <v>-3246509</v>
      </c>
      <c r="R40" s="45">
        <f>+Q40</f>
        <v>-3246509</v>
      </c>
      <c r="S40" s="45">
        <f t="shared" si="4"/>
        <v>-3246509</v>
      </c>
      <c r="T40" s="45">
        <f t="shared" si="4"/>
        <v>-3246509</v>
      </c>
      <c r="U40" s="45">
        <f t="shared" si="4"/>
        <v>-3246509</v>
      </c>
      <c r="V40" s="45">
        <f>+U40</f>
        <v>-3246509</v>
      </c>
      <c r="W40" s="45">
        <f>+V40</f>
        <v>-3246509</v>
      </c>
      <c r="X40" s="45">
        <f t="shared" si="4"/>
        <v>-3157254</v>
      </c>
      <c r="Y40" s="45">
        <f t="shared" si="4"/>
        <v>-89255</v>
      </c>
      <c r="Z40" s="46">
        <f>+IF(X40&lt;&gt;0,+(Y40/X40)*100,0)</f>
        <v>2.8269819279665178</v>
      </c>
      <c r="AA40" s="47">
        <f t="shared" si="4"/>
        <v>-4209682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141479972</v>
      </c>
      <c r="D7" s="18"/>
      <c r="E7" s="19">
        <v>225173628</v>
      </c>
      <c r="F7" s="20">
        <v>225173628</v>
      </c>
      <c r="G7" s="20">
        <v>11988089</v>
      </c>
      <c r="H7" s="20">
        <v>11057337</v>
      </c>
      <c r="I7" s="20">
        <v>14120874</v>
      </c>
      <c r="J7" s="20">
        <v>37166300</v>
      </c>
      <c r="K7" s="20">
        <v>13716976</v>
      </c>
      <c r="L7" s="20">
        <v>14513475</v>
      </c>
      <c r="M7" s="20">
        <v>10192481</v>
      </c>
      <c r="N7" s="20">
        <v>38422932</v>
      </c>
      <c r="O7" s="20">
        <v>15559344</v>
      </c>
      <c r="P7" s="20">
        <v>17546280</v>
      </c>
      <c r="Q7" s="20">
        <v>14080215</v>
      </c>
      <c r="R7" s="20">
        <v>47185839</v>
      </c>
      <c r="S7" s="20"/>
      <c r="T7" s="20"/>
      <c r="U7" s="20"/>
      <c r="V7" s="20"/>
      <c r="W7" s="20">
        <v>122775071</v>
      </c>
      <c r="X7" s="20">
        <v>168880221</v>
      </c>
      <c r="Y7" s="20">
        <v>-46105150</v>
      </c>
      <c r="Z7" s="21">
        <v>-27.300503118124176</v>
      </c>
      <c r="AA7" s="22">
        <v>225173628</v>
      </c>
    </row>
    <row r="8" spans="1:27" ht="13.5" x14ac:dyDescent="0.25">
      <c r="A8" s="23" t="s">
        <v>36</v>
      </c>
      <c r="B8" s="17" t="s">
        <v>32</v>
      </c>
      <c r="C8" s="18">
        <v>328755</v>
      </c>
      <c r="D8" s="18"/>
      <c r="E8" s="19">
        <v>98695</v>
      </c>
      <c r="F8" s="20">
        <v>98695</v>
      </c>
      <c r="G8" s="20">
        <v>1000</v>
      </c>
      <c r="H8" s="20">
        <v>112</v>
      </c>
      <c r="I8" s="20">
        <v>7000</v>
      </c>
      <c r="J8" s="20">
        <v>8112</v>
      </c>
      <c r="K8" s="20">
        <v>7016</v>
      </c>
      <c r="L8" s="20">
        <v>32801</v>
      </c>
      <c r="M8" s="20">
        <v>3081</v>
      </c>
      <c r="N8" s="20">
        <v>42898</v>
      </c>
      <c r="O8" s="20">
        <v>48</v>
      </c>
      <c r="P8" s="20">
        <v>5850</v>
      </c>
      <c r="Q8" s="20">
        <v>9083</v>
      </c>
      <c r="R8" s="20">
        <v>14981</v>
      </c>
      <c r="S8" s="20"/>
      <c r="T8" s="20"/>
      <c r="U8" s="20"/>
      <c r="V8" s="20"/>
      <c r="W8" s="20">
        <v>65991</v>
      </c>
      <c r="X8" s="20">
        <v>74025</v>
      </c>
      <c r="Y8" s="20">
        <v>-8034</v>
      </c>
      <c r="Z8" s="21">
        <v>-10.853090172239108</v>
      </c>
      <c r="AA8" s="22">
        <v>98695</v>
      </c>
    </row>
    <row r="9" spans="1:27" ht="13.5" x14ac:dyDescent="0.25">
      <c r="A9" s="23" t="s">
        <v>37</v>
      </c>
      <c r="B9" s="17" t="s">
        <v>6</v>
      </c>
      <c r="C9" s="18">
        <v>52993094</v>
      </c>
      <c r="D9" s="18"/>
      <c r="E9" s="19">
        <v>61737000</v>
      </c>
      <c r="F9" s="20">
        <v>61737000</v>
      </c>
      <c r="G9" s="20">
        <v>25727977</v>
      </c>
      <c r="H9" s="20">
        <v>3623</v>
      </c>
      <c r="I9" s="20">
        <v>2432</v>
      </c>
      <c r="J9" s="20">
        <v>25734032</v>
      </c>
      <c r="K9" s="20">
        <v>5692</v>
      </c>
      <c r="L9" s="20">
        <v>5560</v>
      </c>
      <c r="M9" s="20">
        <v>20450439</v>
      </c>
      <c r="N9" s="20">
        <v>20461691</v>
      </c>
      <c r="O9" s="20">
        <v>3490</v>
      </c>
      <c r="P9" s="20">
        <v>12201</v>
      </c>
      <c r="Q9" s="20">
        <v>15437869</v>
      </c>
      <c r="R9" s="20">
        <v>15453560</v>
      </c>
      <c r="S9" s="20"/>
      <c r="T9" s="20"/>
      <c r="U9" s="20"/>
      <c r="V9" s="20"/>
      <c r="W9" s="20">
        <v>61649283</v>
      </c>
      <c r="X9" s="20">
        <v>46302750</v>
      </c>
      <c r="Y9" s="20">
        <v>15346533</v>
      </c>
      <c r="Z9" s="21">
        <v>33.143891021591593</v>
      </c>
      <c r="AA9" s="22">
        <v>61737000</v>
      </c>
    </row>
    <row r="10" spans="1:27" ht="13.5" x14ac:dyDescent="0.25">
      <c r="A10" s="23" t="s">
        <v>38</v>
      </c>
      <c r="B10" s="17" t="s">
        <v>6</v>
      </c>
      <c r="C10" s="18">
        <v>49735000</v>
      </c>
      <c r="D10" s="18"/>
      <c r="E10" s="19">
        <v>63025000</v>
      </c>
      <c r="F10" s="20">
        <v>63025000</v>
      </c>
      <c r="G10" s="20">
        <v>15000000</v>
      </c>
      <c r="H10" s="20"/>
      <c r="I10" s="20"/>
      <c r="J10" s="20">
        <v>15000000</v>
      </c>
      <c r="K10" s="20">
        <v>5000000</v>
      </c>
      <c r="L10" s="20">
        <v>18000000</v>
      </c>
      <c r="M10" s="20"/>
      <c r="N10" s="20">
        <v>23000000</v>
      </c>
      <c r="O10" s="20"/>
      <c r="P10" s="20">
        <v>9000000</v>
      </c>
      <c r="Q10" s="20">
        <v>6025000</v>
      </c>
      <c r="R10" s="20">
        <v>15025000</v>
      </c>
      <c r="S10" s="20"/>
      <c r="T10" s="20"/>
      <c r="U10" s="20"/>
      <c r="V10" s="20"/>
      <c r="W10" s="20">
        <v>53025000</v>
      </c>
      <c r="X10" s="20">
        <v>47268756</v>
      </c>
      <c r="Y10" s="20">
        <v>5756244</v>
      </c>
      <c r="Z10" s="21">
        <v>12.177693019888231</v>
      </c>
      <c r="AA10" s="22">
        <v>63025000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-166372862</v>
      </c>
      <c r="D14" s="18"/>
      <c r="E14" s="19">
        <v>-176092639</v>
      </c>
      <c r="F14" s="20">
        <v>-155316668</v>
      </c>
      <c r="G14" s="20">
        <v>-16513123</v>
      </c>
      <c r="H14" s="20">
        <v>-20684989</v>
      </c>
      <c r="I14" s="20">
        <v>-41345356</v>
      </c>
      <c r="J14" s="20">
        <v>-78543468</v>
      </c>
      <c r="K14" s="20">
        <v>-21110078</v>
      </c>
      <c r="L14" s="20">
        <v>-1285199</v>
      </c>
      <c r="M14" s="20">
        <v>-27655857</v>
      </c>
      <c r="N14" s="20">
        <v>-50051134</v>
      </c>
      <c r="O14" s="20">
        <v>-13467374</v>
      </c>
      <c r="P14" s="20">
        <v>-14004518</v>
      </c>
      <c r="Q14" s="20">
        <v>-15141302</v>
      </c>
      <c r="R14" s="20">
        <v>-42613194</v>
      </c>
      <c r="S14" s="20"/>
      <c r="T14" s="20"/>
      <c r="U14" s="20"/>
      <c r="V14" s="20"/>
      <c r="W14" s="20">
        <v>-171207796</v>
      </c>
      <c r="X14" s="20">
        <v>-121681491</v>
      </c>
      <c r="Y14" s="20">
        <v>-49526305</v>
      </c>
      <c r="Z14" s="21">
        <v>40.701592816610045</v>
      </c>
      <c r="AA14" s="22">
        <v>-155316668</v>
      </c>
    </row>
    <row r="15" spans="1:27" ht="13.5" x14ac:dyDescent="0.25">
      <c r="A15" s="23" t="s">
        <v>43</v>
      </c>
      <c r="B15" s="17" t="s">
        <v>32</v>
      </c>
      <c r="C15" s="18">
        <v>-299661</v>
      </c>
      <c r="D15" s="18"/>
      <c r="E15" s="19">
        <v>-466805</v>
      </c>
      <c r="F15" s="20">
        <v>-486805</v>
      </c>
      <c r="G15" s="20">
        <v>-1211</v>
      </c>
      <c r="H15" s="20">
        <v>-1187</v>
      </c>
      <c r="I15" s="20">
        <v>-1126</v>
      </c>
      <c r="J15" s="20">
        <v>-3524</v>
      </c>
      <c r="K15" s="20">
        <v>-1142</v>
      </c>
      <c r="L15" s="20">
        <v>-1080</v>
      </c>
      <c r="M15" s="20">
        <v>-110229</v>
      </c>
      <c r="N15" s="20">
        <v>-112451</v>
      </c>
      <c r="O15" s="20">
        <v>-1071</v>
      </c>
      <c r="P15" s="20">
        <v>-977</v>
      </c>
      <c r="Q15" s="20">
        <v>-1020</v>
      </c>
      <c r="R15" s="20">
        <v>-3068</v>
      </c>
      <c r="S15" s="20"/>
      <c r="T15" s="20"/>
      <c r="U15" s="20"/>
      <c r="V15" s="20"/>
      <c r="W15" s="20">
        <v>-119043</v>
      </c>
      <c r="X15" s="20">
        <v>-360099</v>
      </c>
      <c r="Y15" s="20">
        <v>241056</v>
      </c>
      <c r="Z15" s="21">
        <v>-66.941591062457832</v>
      </c>
      <c r="AA15" s="22">
        <v>-486805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77864298</v>
      </c>
      <c r="D17" s="26">
        <f>SUM(D6:D16)</f>
        <v>0</v>
      </c>
      <c r="E17" s="27">
        <f t="shared" si="0"/>
        <v>173474879</v>
      </c>
      <c r="F17" s="28">
        <f t="shared" si="0"/>
        <v>194230850</v>
      </c>
      <c r="G17" s="28">
        <f t="shared" si="0"/>
        <v>36202732</v>
      </c>
      <c r="H17" s="28">
        <f t="shared" si="0"/>
        <v>-9625104</v>
      </c>
      <c r="I17" s="28">
        <f t="shared" si="0"/>
        <v>-27216176</v>
      </c>
      <c r="J17" s="28">
        <f t="shared" si="0"/>
        <v>-638548</v>
      </c>
      <c r="K17" s="28">
        <f t="shared" si="0"/>
        <v>-2381536</v>
      </c>
      <c r="L17" s="28">
        <f t="shared" si="0"/>
        <v>31265557</v>
      </c>
      <c r="M17" s="28">
        <f t="shared" si="0"/>
        <v>2879915</v>
      </c>
      <c r="N17" s="28">
        <f t="shared" si="0"/>
        <v>31763936</v>
      </c>
      <c r="O17" s="28">
        <f t="shared" si="0"/>
        <v>2094437</v>
      </c>
      <c r="P17" s="28">
        <f t="shared" si="0"/>
        <v>12558836</v>
      </c>
      <c r="Q17" s="28">
        <f t="shared" si="0"/>
        <v>20409845</v>
      </c>
      <c r="R17" s="28">
        <f t="shared" si="0"/>
        <v>35063118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66188506</v>
      </c>
      <c r="X17" s="28">
        <f t="shared" si="0"/>
        <v>140484162</v>
      </c>
      <c r="Y17" s="28">
        <f t="shared" si="0"/>
        <v>-74295656</v>
      </c>
      <c r="Z17" s="29">
        <f>+IF(X17&lt;&gt;0,+(Y17/X17)*100,0)</f>
        <v>-52.885432024714639</v>
      </c>
      <c r="AA17" s="30">
        <f>SUM(AA6:AA16)</f>
        <v>194230850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-60076199</v>
      </c>
      <c r="D26" s="18"/>
      <c r="E26" s="19">
        <v>-66025000</v>
      </c>
      <c r="F26" s="20">
        <v>-69785000</v>
      </c>
      <c r="G26" s="20">
        <v>-776124</v>
      </c>
      <c r="H26" s="20">
        <v>-10114935</v>
      </c>
      <c r="I26" s="20">
        <v>-2981329</v>
      </c>
      <c r="J26" s="20">
        <v>-13872388</v>
      </c>
      <c r="K26" s="20"/>
      <c r="L26" s="20">
        <v>-8328867</v>
      </c>
      <c r="M26" s="20">
        <v>-7357298</v>
      </c>
      <c r="N26" s="20">
        <v>-15686165</v>
      </c>
      <c r="O26" s="20">
        <v>-1503607</v>
      </c>
      <c r="P26" s="20">
        <v>-4506533</v>
      </c>
      <c r="Q26" s="20">
        <v>-3395352</v>
      </c>
      <c r="R26" s="20">
        <v>-9405492</v>
      </c>
      <c r="S26" s="20"/>
      <c r="T26" s="20"/>
      <c r="U26" s="20"/>
      <c r="V26" s="20"/>
      <c r="W26" s="20">
        <v>-38964045</v>
      </c>
      <c r="X26" s="20">
        <v>-51398748</v>
      </c>
      <c r="Y26" s="20">
        <v>12434703</v>
      </c>
      <c r="Z26" s="21">
        <v>-24.192618466115167</v>
      </c>
      <c r="AA26" s="22">
        <v>-69785000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-60076199</v>
      </c>
      <c r="D27" s="26">
        <f>SUM(D21:D26)</f>
        <v>0</v>
      </c>
      <c r="E27" s="27">
        <f t="shared" si="1"/>
        <v>-66025000</v>
      </c>
      <c r="F27" s="28">
        <f t="shared" si="1"/>
        <v>-69785000</v>
      </c>
      <c r="G27" s="28">
        <f t="shared" si="1"/>
        <v>-776124</v>
      </c>
      <c r="H27" s="28">
        <f t="shared" si="1"/>
        <v>-10114935</v>
      </c>
      <c r="I27" s="28">
        <f t="shared" si="1"/>
        <v>-2981329</v>
      </c>
      <c r="J27" s="28">
        <f t="shared" si="1"/>
        <v>-13872388</v>
      </c>
      <c r="K27" s="28">
        <f t="shared" si="1"/>
        <v>0</v>
      </c>
      <c r="L27" s="28">
        <f t="shared" si="1"/>
        <v>-8328867</v>
      </c>
      <c r="M27" s="28">
        <f t="shared" si="1"/>
        <v>-7357298</v>
      </c>
      <c r="N27" s="28">
        <f t="shared" si="1"/>
        <v>-15686165</v>
      </c>
      <c r="O27" s="28">
        <f t="shared" si="1"/>
        <v>-1503607</v>
      </c>
      <c r="P27" s="28">
        <f t="shared" si="1"/>
        <v>-4506533</v>
      </c>
      <c r="Q27" s="28">
        <f t="shared" si="1"/>
        <v>-3395352</v>
      </c>
      <c r="R27" s="28">
        <f t="shared" si="1"/>
        <v>-9405492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-38964045</v>
      </c>
      <c r="X27" s="28">
        <f t="shared" si="1"/>
        <v>-51398748</v>
      </c>
      <c r="Y27" s="28">
        <f t="shared" si="1"/>
        <v>12434703</v>
      </c>
      <c r="Z27" s="29">
        <f>+IF(X27&lt;&gt;0,+(Y27/X27)*100,0)</f>
        <v>-24.192618466115167</v>
      </c>
      <c r="AA27" s="30">
        <f>SUM(AA21:AA26)</f>
        <v>-69785000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17788099</v>
      </c>
      <c r="D38" s="32">
        <f>+D17+D27+D36</f>
        <v>0</v>
      </c>
      <c r="E38" s="33">
        <f t="shared" si="3"/>
        <v>107449879</v>
      </c>
      <c r="F38" s="2">
        <f t="shared" si="3"/>
        <v>124445850</v>
      </c>
      <c r="G38" s="2">
        <f t="shared" si="3"/>
        <v>35426608</v>
      </c>
      <c r="H38" s="2">
        <f t="shared" si="3"/>
        <v>-19740039</v>
      </c>
      <c r="I38" s="2">
        <f t="shared" si="3"/>
        <v>-30197505</v>
      </c>
      <c r="J38" s="2">
        <f t="shared" si="3"/>
        <v>-14510936</v>
      </c>
      <c r="K38" s="2">
        <f t="shared" si="3"/>
        <v>-2381536</v>
      </c>
      <c r="L38" s="2">
        <f t="shared" si="3"/>
        <v>22936690</v>
      </c>
      <c r="M38" s="2">
        <f t="shared" si="3"/>
        <v>-4477383</v>
      </c>
      <c r="N38" s="2">
        <f t="shared" si="3"/>
        <v>16077771</v>
      </c>
      <c r="O38" s="2">
        <f t="shared" si="3"/>
        <v>590830</v>
      </c>
      <c r="P38" s="2">
        <f t="shared" si="3"/>
        <v>8052303</v>
      </c>
      <c r="Q38" s="2">
        <f t="shared" si="3"/>
        <v>17014493</v>
      </c>
      <c r="R38" s="2">
        <f t="shared" si="3"/>
        <v>25657626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27224461</v>
      </c>
      <c r="X38" s="2">
        <f t="shared" si="3"/>
        <v>89085414</v>
      </c>
      <c r="Y38" s="2">
        <f t="shared" si="3"/>
        <v>-61860953</v>
      </c>
      <c r="Z38" s="34">
        <f>+IF(X38&lt;&gt;0,+(Y38/X38)*100,0)</f>
        <v>-69.440046605160305</v>
      </c>
      <c r="AA38" s="35">
        <f>+AA17+AA27+AA36</f>
        <v>124445850</v>
      </c>
    </row>
    <row r="39" spans="1:27" ht="13.5" x14ac:dyDescent="0.25">
      <c r="A39" s="23" t="s">
        <v>60</v>
      </c>
      <c r="B39" s="17"/>
      <c r="C39" s="32">
        <v>112401393</v>
      </c>
      <c r="D39" s="32"/>
      <c r="E39" s="33">
        <v>112401393</v>
      </c>
      <c r="F39" s="2"/>
      <c r="G39" s="2">
        <v>144826010</v>
      </c>
      <c r="H39" s="2">
        <f>+G40+H60</f>
        <v>180252618</v>
      </c>
      <c r="I39" s="2">
        <f>+H40+I60</f>
        <v>160512579</v>
      </c>
      <c r="J39" s="2">
        <f>+G39</f>
        <v>144826010</v>
      </c>
      <c r="K39" s="2">
        <f>+I40+K60</f>
        <v>130315074</v>
      </c>
      <c r="L39" s="2">
        <f>+K40+L60</f>
        <v>127933538</v>
      </c>
      <c r="M39" s="2">
        <f>+L40+M60</f>
        <v>150870228</v>
      </c>
      <c r="N39" s="2">
        <f>+K39</f>
        <v>130315074</v>
      </c>
      <c r="O39" s="2">
        <f>+M40+O60</f>
        <v>146392845</v>
      </c>
      <c r="P39" s="2">
        <f>+O40+P60</f>
        <v>146983675</v>
      </c>
      <c r="Q39" s="2">
        <f>+P40+Q60</f>
        <v>155035978</v>
      </c>
      <c r="R39" s="2">
        <f>+O39</f>
        <v>146392845</v>
      </c>
      <c r="S39" s="2">
        <f>+Q40+S60</f>
        <v>172050471</v>
      </c>
      <c r="T39" s="2">
        <f>+S40+T60</f>
        <v>172050471</v>
      </c>
      <c r="U39" s="2">
        <f>+T40+U60</f>
        <v>172050471</v>
      </c>
      <c r="V39" s="2">
        <f>+S39</f>
        <v>172050471</v>
      </c>
      <c r="W39" s="2">
        <f>+G39</f>
        <v>144826010</v>
      </c>
      <c r="X39" s="2"/>
      <c r="Y39" s="2">
        <f>+W39-X39</f>
        <v>144826010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130189492</v>
      </c>
      <c r="D40" s="43">
        <f t="shared" ref="D40:AA40" si="4">+D38+D39</f>
        <v>0</v>
      </c>
      <c r="E40" s="44">
        <f t="shared" si="4"/>
        <v>219851272</v>
      </c>
      <c r="F40" s="45">
        <f t="shared" si="4"/>
        <v>124445850</v>
      </c>
      <c r="G40" s="45">
        <f t="shared" si="4"/>
        <v>180252618</v>
      </c>
      <c r="H40" s="45">
        <f t="shared" si="4"/>
        <v>160512579</v>
      </c>
      <c r="I40" s="45">
        <f t="shared" si="4"/>
        <v>130315074</v>
      </c>
      <c r="J40" s="45">
        <f>+I40</f>
        <v>130315074</v>
      </c>
      <c r="K40" s="45">
        <f t="shared" si="4"/>
        <v>127933538</v>
      </c>
      <c r="L40" s="45">
        <f t="shared" si="4"/>
        <v>150870228</v>
      </c>
      <c r="M40" s="45">
        <f t="shared" si="4"/>
        <v>146392845</v>
      </c>
      <c r="N40" s="45">
        <f>+M40</f>
        <v>146392845</v>
      </c>
      <c r="O40" s="45">
        <f t="shared" si="4"/>
        <v>146983675</v>
      </c>
      <c r="P40" s="45">
        <f t="shared" si="4"/>
        <v>155035978</v>
      </c>
      <c r="Q40" s="45">
        <f t="shared" si="4"/>
        <v>172050471</v>
      </c>
      <c r="R40" s="45">
        <f>+Q40</f>
        <v>172050471</v>
      </c>
      <c r="S40" s="45">
        <f t="shared" si="4"/>
        <v>172050471</v>
      </c>
      <c r="T40" s="45">
        <f t="shared" si="4"/>
        <v>172050471</v>
      </c>
      <c r="U40" s="45">
        <f t="shared" si="4"/>
        <v>172050471</v>
      </c>
      <c r="V40" s="45">
        <f>+U40</f>
        <v>172050471</v>
      </c>
      <c r="W40" s="45">
        <f>+V40</f>
        <v>172050471</v>
      </c>
      <c r="X40" s="45">
        <f t="shared" si="4"/>
        <v>89085414</v>
      </c>
      <c r="Y40" s="45">
        <f t="shared" si="4"/>
        <v>82965057</v>
      </c>
      <c r="Z40" s="46">
        <f>+IF(X40&lt;&gt;0,+(Y40/X40)*100,0)</f>
        <v>93.129787778726609</v>
      </c>
      <c r="AA40" s="47">
        <f t="shared" si="4"/>
        <v>124445850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144826010</v>
      </c>
      <c r="J60">
        <v>144826010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4847692</v>
      </c>
      <c r="D7" s="18"/>
      <c r="E7" s="19">
        <v>211138435</v>
      </c>
      <c r="F7" s="20">
        <v>211353712</v>
      </c>
      <c r="G7" s="20"/>
      <c r="H7" s="20">
        <v>25401800</v>
      </c>
      <c r="I7" s="20">
        <v>7097006</v>
      </c>
      <c r="J7" s="20">
        <v>32498806</v>
      </c>
      <c r="K7" s="20">
        <v>7918546</v>
      </c>
      <c r="L7" s="20">
        <v>13736587</v>
      </c>
      <c r="M7" s="20">
        <v>11244647</v>
      </c>
      <c r="N7" s="20">
        <v>32899780</v>
      </c>
      <c r="O7" s="20">
        <v>10561828</v>
      </c>
      <c r="P7" s="20">
        <v>9843793</v>
      </c>
      <c r="Q7" s="20">
        <v>6010668</v>
      </c>
      <c r="R7" s="20">
        <v>26416289</v>
      </c>
      <c r="S7" s="20"/>
      <c r="T7" s="20"/>
      <c r="U7" s="20"/>
      <c r="V7" s="20"/>
      <c r="W7" s="20">
        <v>91814875</v>
      </c>
      <c r="X7" s="20">
        <v>163497328</v>
      </c>
      <c r="Y7" s="20">
        <v>-71682453</v>
      </c>
      <c r="Z7" s="21">
        <v>-43.843195406838696</v>
      </c>
      <c r="AA7" s="22">
        <v>211353712</v>
      </c>
    </row>
    <row r="8" spans="1:27" ht="13.5" x14ac:dyDescent="0.25">
      <c r="A8" s="23" t="s">
        <v>36</v>
      </c>
      <c r="B8" s="17" t="s">
        <v>32</v>
      </c>
      <c r="C8" s="18">
        <v>689210</v>
      </c>
      <c r="D8" s="18"/>
      <c r="E8" s="19">
        <v>1310000</v>
      </c>
      <c r="F8" s="20">
        <v>1310000</v>
      </c>
      <c r="G8" s="20"/>
      <c r="H8" s="20">
        <v>150650</v>
      </c>
      <c r="I8" s="20">
        <v>434485</v>
      </c>
      <c r="J8" s="20">
        <v>585135</v>
      </c>
      <c r="K8" s="20">
        <v>20588</v>
      </c>
      <c r="L8" s="20">
        <v>6045</v>
      </c>
      <c r="M8" s="20">
        <v>26023</v>
      </c>
      <c r="N8" s="20">
        <v>52656</v>
      </c>
      <c r="O8" s="20">
        <v>129144</v>
      </c>
      <c r="P8" s="20">
        <v>77078</v>
      </c>
      <c r="Q8" s="20">
        <v>39312</v>
      </c>
      <c r="R8" s="20">
        <v>245534</v>
      </c>
      <c r="S8" s="20"/>
      <c r="T8" s="20"/>
      <c r="U8" s="20"/>
      <c r="V8" s="20"/>
      <c r="W8" s="20">
        <v>883325</v>
      </c>
      <c r="X8" s="20">
        <v>1005742</v>
      </c>
      <c r="Y8" s="20">
        <v>-122417</v>
      </c>
      <c r="Z8" s="21">
        <v>-12.171809470023128</v>
      </c>
      <c r="AA8" s="22">
        <v>1310000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1388855</v>
      </c>
      <c r="Y10" s="20">
        <v>-1388855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-209666361</v>
      </c>
      <c r="F14" s="20">
        <v>-195491322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-132458913</v>
      </c>
      <c r="Y14" s="20">
        <v>132458913</v>
      </c>
      <c r="Z14" s="21">
        <v>-100</v>
      </c>
      <c r="AA14" s="22">
        <v>-195491322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-2000000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-1499999</v>
      </c>
      <c r="Y15" s="20">
        <v>1499999</v>
      </c>
      <c r="Z15" s="21">
        <v>-100</v>
      </c>
      <c r="AA15" s="22">
        <v>-2000000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5536902</v>
      </c>
      <c r="D17" s="26">
        <f>SUM(D6:D16)</f>
        <v>0</v>
      </c>
      <c r="E17" s="27">
        <f t="shared" si="0"/>
        <v>6782074</v>
      </c>
      <c r="F17" s="28">
        <f t="shared" si="0"/>
        <v>19172390</v>
      </c>
      <c r="G17" s="28">
        <f t="shared" si="0"/>
        <v>0</v>
      </c>
      <c r="H17" s="28">
        <f t="shared" si="0"/>
        <v>25552450</v>
      </c>
      <c r="I17" s="28">
        <f t="shared" si="0"/>
        <v>7531491</v>
      </c>
      <c r="J17" s="28">
        <f t="shared" si="0"/>
        <v>33083941</v>
      </c>
      <c r="K17" s="28">
        <f t="shared" si="0"/>
        <v>7939134</v>
      </c>
      <c r="L17" s="28">
        <f t="shared" si="0"/>
        <v>13742632</v>
      </c>
      <c r="M17" s="28">
        <f t="shared" si="0"/>
        <v>11270670</v>
      </c>
      <c r="N17" s="28">
        <f t="shared" si="0"/>
        <v>32952436</v>
      </c>
      <c r="O17" s="28">
        <f t="shared" si="0"/>
        <v>10690972</v>
      </c>
      <c r="P17" s="28">
        <f t="shared" si="0"/>
        <v>9920871</v>
      </c>
      <c r="Q17" s="28">
        <f t="shared" si="0"/>
        <v>6049980</v>
      </c>
      <c r="R17" s="28">
        <f t="shared" si="0"/>
        <v>26661823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92698200</v>
      </c>
      <c r="X17" s="28">
        <f t="shared" si="0"/>
        <v>31933013</v>
      </c>
      <c r="Y17" s="28">
        <f t="shared" si="0"/>
        <v>60765187</v>
      </c>
      <c r="Z17" s="29">
        <f>+IF(X17&lt;&gt;0,+(Y17/X17)*100,0)</f>
        <v>190.28955081689284</v>
      </c>
      <c r="AA17" s="30">
        <f>SUM(AA6:AA16)</f>
        <v>19172390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-13051018</v>
      </c>
      <c r="D26" s="18"/>
      <c r="E26" s="19">
        <v>-4000000</v>
      </c>
      <c r="F26" s="20">
        <v>-4400000</v>
      </c>
      <c r="G26" s="20"/>
      <c r="H26" s="20">
        <v>-151737</v>
      </c>
      <c r="I26" s="20"/>
      <c r="J26" s="20">
        <v>-151737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-151737</v>
      </c>
      <c r="X26" s="20">
        <v>-3490377</v>
      </c>
      <c r="Y26" s="20">
        <v>3338640</v>
      </c>
      <c r="Z26" s="21">
        <v>-95.652704564578556</v>
      </c>
      <c r="AA26" s="22">
        <v>-4400000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-13051018</v>
      </c>
      <c r="D27" s="26">
        <f>SUM(D21:D26)</f>
        <v>0</v>
      </c>
      <c r="E27" s="27">
        <f t="shared" si="1"/>
        <v>-4000000</v>
      </c>
      <c r="F27" s="28">
        <f t="shared" si="1"/>
        <v>-4400000</v>
      </c>
      <c r="G27" s="28">
        <f t="shared" si="1"/>
        <v>0</v>
      </c>
      <c r="H27" s="28">
        <f t="shared" si="1"/>
        <v>-151737</v>
      </c>
      <c r="I27" s="28">
        <f t="shared" si="1"/>
        <v>0</v>
      </c>
      <c r="J27" s="28">
        <f t="shared" si="1"/>
        <v>-151737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-151737</v>
      </c>
      <c r="X27" s="28">
        <f t="shared" si="1"/>
        <v>-3490377</v>
      </c>
      <c r="Y27" s="28">
        <f t="shared" si="1"/>
        <v>3338640</v>
      </c>
      <c r="Z27" s="29">
        <f>+IF(X27&lt;&gt;0,+(Y27/X27)*100,0)</f>
        <v>-95.652704564578556</v>
      </c>
      <c r="AA27" s="30">
        <f>SUM(AA21:AA26)</f>
        <v>-4400000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-7514116</v>
      </c>
      <c r="D38" s="32">
        <f>+D17+D27+D36</f>
        <v>0</v>
      </c>
      <c r="E38" s="33">
        <f t="shared" si="3"/>
        <v>2782074</v>
      </c>
      <c r="F38" s="2">
        <f t="shared" si="3"/>
        <v>14772390</v>
      </c>
      <c r="G38" s="2">
        <f t="shared" si="3"/>
        <v>0</v>
      </c>
      <c r="H38" s="2">
        <f t="shared" si="3"/>
        <v>25400713</v>
      </c>
      <c r="I38" s="2">
        <f t="shared" si="3"/>
        <v>7531491</v>
      </c>
      <c r="J38" s="2">
        <f t="shared" si="3"/>
        <v>32932204</v>
      </c>
      <c r="K38" s="2">
        <f t="shared" si="3"/>
        <v>7939134</v>
      </c>
      <c r="L38" s="2">
        <f t="shared" si="3"/>
        <v>13742632</v>
      </c>
      <c r="M38" s="2">
        <f t="shared" si="3"/>
        <v>11270670</v>
      </c>
      <c r="N38" s="2">
        <f t="shared" si="3"/>
        <v>32952436</v>
      </c>
      <c r="O38" s="2">
        <f t="shared" si="3"/>
        <v>10690972</v>
      </c>
      <c r="P38" s="2">
        <f t="shared" si="3"/>
        <v>9920871</v>
      </c>
      <c r="Q38" s="2">
        <f t="shared" si="3"/>
        <v>6049980</v>
      </c>
      <c r="R38" s="2">
        <f t="shared" si="3"/>
        <v>26661823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92546463</v>
      </c>
      <c r="X38" s="2">
        <f t="shared" si="3"/>
        <v>28442636</v>
      </c>
      <c r="Y38" s="2">
        <f t="shared" si="3"/>
        <v>64103827</v>
      </c>
      <c r="Z38" s="34">
        <f>+IF(X38&lt;&gt;0,+(Y38/X38)*100,0)</f>
        <v>225.37934599310697</v>
      </c>
      <c r="AA38" s="35">
        <f>+AA17+AA27+AA36</f>
        <v>14772390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25400713</v>
      </c>
      <c r="J39" s="2">
        <f>+G39</f>
        <v>0</v>
      </c>
      <c r="K39" s="2">
        <f>+I40+K60</f>
        <v>32932204</v>
      </c>
      <c r="L39" s="2">
        <f>+K40+L60</f>
        <v>40871338</v>
      </c>
      <c r="M39" s="2">
        <f>+L40+M60</f>
        <v>54613970</v>
      </c>
      <c r="N39" s="2">
        <f>+K39</f>
        <v>32932204</v>
      </c>
      <c r="O39" s="2">
        <f>+M40+O60</f>
        <v>65884640</v>
      </c>
      <c r="P39" s="2">
        <f>+O40+P60</f>
        <v>76575612</v>
      </c>
      <c r="Q39" s="2">
        <f>+P40+Q60</f>
        <v>86496483</v>
      </c>
      <c r="R39" s="2">
        <f>+O39</f>
        <v>65884640</v>
      </c>
      <c r="S39" s="2">
        <f>+Q40+S60</f>
        <v>92546463</v>
      </c>
      <c r="T39" s="2">
        <f>+S40+T60</f>
        <v>92546463</v>
      </c>
      <c r="U39" s="2">
        <f>+T40+U60</f>
        <v>92546463</v>
      </c>
      <c r="V39" s="2">
        <f>+S39</f>
        <v>92546463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-7514116</v>
      </c>
      <c r="D40" s="43">
        <f t="shared" ref="D40:AA40" si="4">+D38+D39</f>
        <v>0</v>
      </c>
      <c r="E40" s="44">
        <f t="shared" si="4"/>
        <v>2782074</v>
      </c>
      <c r="F40" s="45">
        <f t="shared" si="4"/>
        <v>14772390</v>
      </c>
      <c r="G40" s="45">
        <f t="shared" si="4"/>
        <v>0</v>
      </c>
      <c r="H40" s="45">
        <f t="shared" si="4"/>
        <v>25400713</v>
      </c>
      <c r="I40" s="45">
        <f t="shared" si="4"/>
        <v>32932204</v>
      </c>
      <c r="J40" s="45">
        <f>+I40</f>
        <v>32932204</v>
      </c>
      <c r="K40" s="45">
        <f t="shared" si="4"/>
        <v>40871338</v>
      </c>
      <c r="L40" s="45">
        <f t="shared" si="4"/>
        <v>54613970</v>
      </c>
      <c r="M40" s="45">
        <f t="shared" si="4"/>
        <v>65884640</v>
      </c>
      <c r="N40" s="45">
        <f>+M40</f>
        <v>65884640</v>
      </c>
      <c r="O40" s="45">
        <f t="shared" si="4"/>
        <v>76575612</v>
      </c>
      <c r="P40" s="45">
        <f t="shared" si="4"/>
        <v>86496483</v>
      </c>
      <c r="Q40" s="45">
        <f t="shared" si="4"/>
        <v>92546463</v>
      </c>
      <c r="R40" s="45">
        <f>+Q40</f>
        <v>92546463</v>
      </c>
      <c r="S40" s="45">
        <f t="shared" si="4"/>
        <v>92546463</v>
      </c>
      <c r="T40" s="45">
        <f t="shared" si="4"/>
        <v>92546463</v>
      </c>
      <c r="U40" s="45">
        <f t="shared" si="4"/>
        <v>92546463</v>
      </c>
      <c r="V40" s="45">
        <f>+U40</f>
        <v>92546463</v>
      </c>
      <c r="W40" s="45">
        <f>+V40</f>
        <v>92546463</v>
      </c>
      <c r="X40" s="45">
        <f t="shared" si="4"/>
        <v>28442636</v>
      </c>
      <c r="Y40" s="45">
        <f t="shared" si="4"/>
        <v>64103827</v>
      </c>
      <c r="Z40" s="46">
        <f>+IF(X40&lt;&gt;0,+(Y40/X40)*100,0)</f>
        <v>225.37934599310697</v>
      </c>
      <c r="AA40" s="47">
        <f t="shared" si="4"/>
        <v>14772390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30114230</v>
      </c>
      <c r="F7" s="20">
        <v>18773120</v>
      </c>
      <c r="G7" s="20"/>
      <c r="H7" s="20">
        <v>6771</v>
      </c>
      <c r="I7" s="20"/>
      <c r="J7" s="20">
        <v>6771</v>
      </c>
      <c r="K7" s="20"/>
      <c r="L7" s="20">
        <v>1973451</v>
      </c>
      <c r="M7" s="20">
        <v>751652</v>
      </c>
      <c r="N7" s="20">
        <v>2725103</v>
      </c>
      <c r="O7" s="20">
        <v>638199</v>
      </c>
      <c r="P7" s="20">
        <v>1061512</v>
      </c>
      <c r="Q7" s="20">
        <v>428823</v>
      </c>
      <c r="R7" s="20">
        <v>2128534</v>
      </c>
      <c r="S7" s="20"/>
      <c r="T7" s="20"/>
      <c r="U7" s="20"/>
      <c r="V7" s="20"/>
      <c r="W7" s="20">
        <v>4860408</v>
      </c>
      <c r="X7" s="20">
        <v>14079852</v>
      </c>
      <c r="Y7" s="20">
        <v>-9219444</v>
      </c>
      <c r="Z7" s="21">
        <v>-65.479693962692224</v>
      </c>
      <c r="AA7" s="22">
        <v>18773120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-1625000</v>
      </c>
      <c r="F9" s="20">
        <v>1436400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1077300</v>
      </c>
      <c r="Y9" s="20">
        <v>-1077300</v>
      </c>
      <c r="Z9" s="21">
        <v>-100</v>
      </c>
      <c r="AA9" s="22">
        <v>1436400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-24789498</v>
      </c>
      <c r="F14" s="20">
        <v>-27507186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-20630385</v>
      </c>
      <c r="Y14" s="20">
        <v>20630385</v>
      </c>
      <c r="Z14" s="21">
        <v>-100</v>
      </c>
      <c r="AA14" s="22">
        <v>-27507186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3699732</v>
      </c>
      <c r="F17" s="28">
        <f t="shared" si="0"/>
        <v>-7297666</v>
      </c>
      <c r="G17" s="28">
        <f t="shared" si="0"/>
        <v>0</v>
      </c>
      <c r="H17" s="28">
        <f t="shared" si="0"/>
        <v>6771</v>
      </c>
      <c r="I17" s="28">
        <f t="shared" si="0"/>
        <v>0</v>
      </c>
      <c r="J17" s="28">
        <f t="shared" si="0"/>
        <v>6771</v>
      </c>
      <c r="K17" s="28">
        <f t="shared" si="0"/>
        <v>0</v>
      </c>
      <c r="L17" s="28">
        <f t="shared" si="0"/>
        <v>1973451</v>
      </c>
      <c r="M17" s="28">
        <f t="shared" si="0"/>
        <v>751652</v>
      </c>
      <c r="N17" s="28">
        <f t="shared" si="0"/>
        <v>2725103</v>
      </c>
      <c r="O17" s="28">
        <f t="shared" si="0"/>
        <v>638199</v>
      </c>
      <c r="P17" s="28">
        <f t="shared" si="0"/>
        <v>1061512</v>
      </c>
      <c r="Q17" s="28">
        <f t="shared" si="0"/>
        <v>428823</v>
      </c>
      <c r="R17" s="28">
        <f t="shared" si="0"/>
        <v>2128534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4860408</v>
      </c>
      <c r="X17" s="28">
        <f t="shared" si="0"/>
        <v>-5473233</v>
      </c>
      <c r="Y17" s="28">
        <f t="shared" si="0"/>
        <v>10333641</v>
      </c>
      <c r="Z17" s="29">
        <f>+IF(X17&lt;&gt;0,+(Y17/X17)*100,0)</f>
        <v>-188.80323567441766</v>
      </c>
      <c r="AA17" s="30">
        <f>SUM(AA6:AA16)</f>
        <v>-7297666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3699732</v>
      </c>
      <c r="F38" s="2">
        <f t="shared" si="3"/>
        <v>-7297666</v>
      </c>
      <c r="G38" s="2">
        <f t="shared" si="3"/>
        <v>0</v>
      </c>
      <c r="H38" s="2">
        <f t="shared" si="3"/>
        <v>6771</v>
      </c>
      <c r="I38" s="2">
        <f t="shared" si="3"/>
        <v>0</v>
      </c>
      <c r="J38" s="2">
        <f t="shared" si="3"/>
        <v>6771</v>
      </c>
      <c r="K38" s="2">
        <f t="shared" si="3"/>
        <v>0</v>
      </c>
      <c r="L38" s="2">
        <f t="shared" si="3"/>
        <v>1973451</v>
      </c>
      <c r="M38" s="2">
        <f t="shared" si="3"/>
        <v>751652</v>
      </c>
      <c r="N38" s="2">
        <f t="shared" si="3"/>
        <v>2725103</v>
      </c>
      <c r="O38" s="2">
        <f t="shared" si="3"/>
        <v>638199</v>
      </c>
      <c r="P38" s="2">
        <f t="shared" si="3"/>
        <v>1061512</v>
      </c>
      <c r="Q38" s="2">
        <f t="shared" si="3"/>
        <v>428823</v>
      </c>
      <c r="R38" s="2">
        <f t="shared" si="3"/>
        <v>2128534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4860408</v>
      </c>
      <c r="X38" s="2">
        <f t="shared" si="3"/>
        <v>-5473233</v>
      </c>
      <c r="Y38" s="2">
        <f t="shared" si="3"/>
        <v>10333641</v>
      </c>
      <c r="Z38" s="34">
        <f>+IF(X38&lt;&gt;0,+(Y38/X38)*100,0)</f>
        <v>-188.80323567441766</v>
      </c>
      <c r="AA38" s="35">
        <f>+AA17+AA27+AA36</f>
        <v>-7297666</v>
      </c>
    </row>
    <row r="39" spans="1:27" ht="13.5" x14ac:dyDescent="0.25">
      <c r="A39" s="23" t="s">
        <v>60</v>
      </c>
      <c r="B39" s="17"/>
      <c r="C39" s="32">
        <v>4449823</v>
      </c>
      <c r="D39" s="32"/>
      <c r="E39" s="33"/>
      <c r="F39" s="2"/>
      <c r="G39" s="2"/>
      <c r="H39" s="2">
        <f>+G40+H60</f>
        <v>0</v>
      </c>
      <c r="I39" s="2">
        <f>+H40+I60</f>
        <v>6771</v>
      </c>
      <c r="J39" s="2">
        <f>+G39</f>
        <v>0</v>
      </c>
      <c r="K39" s="2">
        <f>+I40+K60</f>
        <v>6771</v>
      </c>
      <c r="L39" s="2">
        <f>+K40+L60</f>
        <v>1554021</v>
      </c>
      <c r="M39" s="2">
        <f>+L40+M60</f>
        <v>4361335</v>
      </c>
      <c r="N39" s="2">
        <f>+K39</f>
        <v>6771</v>
      </c>
      <c r="O39" s="2">
        <f>+M40+O60</f>
        <v>5970388</v>
      </c>
      <c r="P39" s="2">
        <f>+O40+P60</f>
        <v>7326173</v>
      </c>
      <c r="Q39" s="2">
        <f>+P40+Q60</f>
        <v>9102688</v>
      </c>
      <c r="R39" s="2">
        <f>+O39</f>
        <v>5970388</v>
      </c>
      <c r="S39" s="2">
        <f>+Q40+S60</f>
        <v>9531511</v>
      </c>
      <c r="T39" s="2">
        <f>+S40+T60</f>
        <v>9531511</v>
      </c>
      <c r="U39" s="2">
        <f>+T40+U60</f>
        <v>9531511</v>
      </c>
      <c r="V39" s="2">
        <f>+S39</f>
        <v>9531511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4449823</v>
      </c>
      <c r="D40" s="43">
        <f t="shared" ref="D40:AA40" si="4">+D38+D39</f>
        <v>0</v>
      </c>
      <c r="E40" s="44">
        <f t="shared" si="4"/>
        <v>3699732</v>
      </c>
      <c r="F40" s="45">
        <f t="shared" si="4"/>
        <v>-7297666</v>
      </c>
      <c r="G40" s="45">
        <f t="shared" si="4"/>
        <v>0</v>
      </c>
      <c r="H40" s="45">
        <f t="shared" si="4"/>
        <v>6771</v>
      </c>
      <c r="I40" s="45">
        <f t="shared" si="4"/>
        <v>6771</v>
      </c>
      <c r="J40" s="45">
        <f>+I40</f>
        <v>6771</v>
      </c>
      <c r="K40" s="45">
        <f t="shared" si="4"/>
        <v>6771</v>
      </c>
      <c r="L40" s="45">
        <f t="shared" si="4"/>
        <v>3527472</v>
      </c>
      <c r="M40" s="45">
        <f t="shared" si="4"/>
        <v>5112987</v>
      </c>
      <c r="N40" s="45">
        <f>+M40</f>
        <v>5112987</v>
      </c>
      <c r="O40" s="45">
        <f t="shared" si="4"/>
        <v>6608587</v>
      </c>
      <c r="P40" s="45">
        <f t="shared" si="4"/>
        <v>8387685</v>
      </c>
      <c r="Q40" s="45">
        <f t="shared" si="4"/>
        <v>9531511</v>
      </c>
      <c r="R40" s="45">
        <f>+Q40</f>
        <v>9531511</v>
      </c>
      <c r="S40" s="45">
        <f t="shared" si="4"/>
        <v>9531511</v>
      </c>
      <c r="T40" s="45">
        <f t="shared" si="4"/>
        <v>9531511</v>
      </c>
      <c r="U40" s="45">
        <f t="shared" si="4"/>
        <v>9531511</v>
      </c>
      <c r="V40" s="45">
        <f>+U40</f>
        <v>9531511</v>
      </c>
      <c r="W40" s="45">
        <f>+V40</f>
        <v>9531511</v>
      </c>
      <c r="X40" s="45">
        <f t="shared" si="4"/>
        <v>-5473233</v>
      </c>
      <c r="Y40" s="45">
        <f t="shared" si="4"/>
        <v>10333641</v>
      </c>
      <c r="Z40" s="46">
        <f>+IF(X40&lt;&gt;0,+(Y40/X40)*100,0)</f>
        <v>-188.80323567441766</v>
      </c>
      <c r="AA40" s="47">
        <f t="shared" si="4"/>
        <v>-7297666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8" hidden="1" x14ac:dyDescent="0.2">
      <c r="L60">
        <v>1547250</v>
      </c>
      <c r="M60">
        <v>833863</v>
      </c>
      <c r="O60">
        <v>857401</v>
      </c>
      <c r="P60">
        <v>717586</v>
      </c>
      <c r="Q60">
        <v>715003</v>
      </c>
      <c r="R60">
        <v>857401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105018071</v>
      </c>
      <c r="D7" s="18"/>
      <c r="E7" s="19">
        <v>159280863</v>
      </c>
      <c r="F7" s="20"/>
      <c r="G7" s="20">
        <v>3511085</v>
      </c>
      <c r="H7" s="20">
        <v>3695644</v>
      </c>
      <c r="I7" s="20">
        <v>7614830</v>
      </c>
      <c r="J7" s="20">
        <v>14821559</v>
      </c>
      <c r="K7" s="20">
        <v>9172720</v>
      </c>
      <c r="L7" s="20">
        <v>10899226</v>
      </c>
      <c r="M7" s="20">
        <v>8722771</v>
      </c>
      <c r="N7" s="20">
        <v>28794717</v>
      </c>
      <c r="O7" s="20">
        <v>9218731</v>
      </c>
      <c r="P7" s="20">
        <v>8547985</v>
      </c>
      <c r="Q7" s="20"/>
      <c r="R7" s="20">
        <v>17766716</v>
      </c>
      <c r="S7" s="20"/>
      <c r="T7" s="20"/>
      <c r="U7" s="20"/>
      <c r="V7" s="20"/>
      <c r="W7" s="20">
        <v>61382992</v>
      </c>
      <c r="X7" s="20"/>
      <c r="Y7" s="20">
        <v>61382992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167284</v>
      </c>
      <c r="D8" s="18"/>
      <c r="E8" s="19">
        <v>202766</v>
      </c>
      <c r="F8" s="20"/>
      <c r="G8" s="20"/>
      <c r="H8" s="20"/>
      <c r="I8" s="20"/>
      <c r="J8" s="20"/>
      <c r="K8" s="20">
        <v>59353</v>
      </c>
      <c r="L8" s="20"/>
      <c r="M8" s="20">
        <v>59353</v>
      </c>
      <c r="N8" s="20">
        <v>118706</v>
      </c>
      <c r="O8" s="20"/>
      <c r="P8" s="20">
        <v>59353</v>
      </c>
      <c r="Q8" s="20"/>
      <c r="R8" s="20">
        <v>59353</v>
      </c>
      <c r="S8" s="20"/>
      <c r="T8" s="20"/>
      <c r="U8" s="20"/>
      <c r="V8" s="20"/>
      <c r="W8" s="20">
        <v>178059</v>
      </c>
      <c r="X8" s="20"/>
      <c r="Y8" s="20">
        <v>178059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2655305</v>
      </c>
      <c r="D9" s="18"/>
      <c r="E9" s="19">
        <v>-10220626</v>
      </c>
      <c r="F9" s="20"/>
      <c r="G9" s="20">
        <v>5049470</v>
      </c>
      <c r="H9" s="20">
        <v>11194531</v>
      </c>
      <c r="I9" s="20">
        <v>898638</v>
      </c>
      <c r="J9" s="20">
        <v>17142639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17142639</v>
      </c>
      <c r="X9" s="20"/>
      <c r="Y9" s="20">
        <v>17142639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469736</v>
      </c>
      <c r="D10" s="18"/>
      <c r="E10" s="19"/>
      <c r="F10" s="20"/>
      <c r="G10" s="20">
        <v>5000</v>
      </c>
      <c r="H10" s="20">
        <v>6720</v>
      </c>
      <c r="I10" s="20">
        <v>20885</v>
      </c>
      <c r="J10" s="20">
        <v>32605</v>
      </c>
      <c r="K10" s="20">
        <v>17227</v>
      </c>
      <c r="L10" s="20">
        <v>8000</v>
      </c>
      <c r="M10" s="20">
        <v>214831</v>
      </c>
      <c r="N10" s="20">
        <v>240058</v>
      </c>
      <c r="O10" s="20">
        <v>5501</v>
      </c>
      <c r="P10" s="20">
        <v>6700</v>
      </c>
      <c r="Q10" s="20"/>
      <c r="R10" s="20">
        <v>12201</v>
      </c>
      <c r="S10" s="20"/>
      <c r="T10" s="20"/>
      <c r="U10" s="20"/>
      <c r="V10" s="20"/>
      <c r="W10" s="20">
        <v>284864</v>
      </c>
      <c r="X10" s="20"/>
      <c r="Y10" s="20">
        <v>284864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5092156</v>
      </c>
      <c r="D14" s="18"/>
      <c r="E14" s="19">
        <v>-165143684</v>
      </c>
      <c r="F14" s="20">
        <v>-120000000</v>
      </c>
      <c r="G14" s="20">
        <v>1999533</v>
      </c>
      <c r="H14" s="20">
        <v>11799778</v>
      </c>
      <c r="I14" s="20"/>
      <c r="J14" s="20">
        <v>13799311</v>
      </c>
      <c r="K14" s="20">
        <v>918</v>
      </c>
      <c r="L14" s="20"/>
      <c r="M14" s="20">
        <v>62222</v>
      </c>
      <c r="N14" s="20">
        <v>63140</v>
      </c>
      <c r="O14" s="20">
        <v>75281</v>
      </c>
      <c r="P14" s="20"/>
      <c r="Q14" s="20">
        <v>-11452447</v>
      </c>
      <c r="R14" s="20">
        <v>-11377166</v>
      </c>
      <c r="S14" s="20"/>
      <c r="T14" s="20"/>
      <c r="U14" s="20"/>
      <c r="V14" s="20"/>
      <c r="W14" s="20">
        <v>2485285</v>
      </c>
      <c r="X14" s="20">
        <v>-90000000</v>
      </c>
      <c r="Y14" s="20">
        <v>92485285</v>
      </c>
      <c r="Z14" s="21">
        <v>-102.76142777777777</v>
      </c>
      <c r="AA14" s="22">
        <v>-120000000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113402552</v>
      </c>
      <c r="D17" s="26">
        <f>SUM(D6:D16)</f>
        <v>0</v>
      </c>
      <c r="E17" s="27">
        <f t="shared" si="0"/>
        <v>-15880681</v>
      </c>
      <c r="F17" s="28">
        <f t="shared" si="0"/>
        <v>-120000000</v>
      </c>
      <c r="G17" s="28">
        <f t="shared" si="0"/>
        <v>10565088</v>
      </c>
      <c r="H17" s="28">
        <f t="shared" si="0"/>
        <v>26696673</v>
      </c>
      <c r="I17" s="28">
        <f t="shared" si="0"/>
        <v>8534353</v>
      </c>
      <c r="J17" s="28">
        <f t="shared" si="0"/>
        <v>45796114</v>
      </c>
      <c r="K17" s="28">
        <f t="shared" si="0"/>
        <v>9250218</v>
      </c>
      <c r="L17" s="28">
        <f t="shared" si="0"/>
        <v>10907226</v>
      </c>
      <c r="M17" s="28">
        <f t="shared" si="0"/>
        <v>9059177</v>
      </c>
      <c r="N17" s="28">
        <f t="shared" si="0"/>
        <v>29216621</v>
      </c>
      <c r="O17" s="28">
        <f t="shared" si="0"/>
        <v>9299513</v>
      </c>
      <c r="P17" s="28">
        <f t="shared" si="0"/>
        <v>8614038</v>
      </c>
      <c r="Q17" s="28">
        <f t="shared" si="0"/>
        <v>-11452447</v>
      </c>
      <c r="R17" s="28">
        <f t="shared" si="0"/>
        <v>6461104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81473839</v>
      </c>
      <c r="X17" s="28">
        <f t="shared" si="0"/>
        <v>-90000000</v>
      </c>
      <c r="Y17" s="28">
        <f t="shared" si="0"/>
        <v>171473839</v>
      </c>
      <c r="Z17" s="29">
        <f>+IF(X17&lt;&gt;0,+(Y17/X17)*100,0)</f>
        <v>-190.52648777777779</v>
      </c>
      <c r="AA17" s="30">
        <f>SUM(AA6:AA16)</f>
        <v>-120000000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175766</v>
      </c>
      <c r="D26" s="18"/>
      <c r="E26" s="19">
        <v>-1600000</v>
      </c>
      <c r="F26" s="20">
        <v>-4200000</v>
      </c>
      <c r="G26" s="20">
        <v>78683</v>
      </c>
      <c r="H26" s="20"/>
      <c r="I26" s="20"/>
      <c r="J26" s="20">
        <v>78683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78683</v>
      </c>
      <c r="X26" s="20">
        <v>-3150000</v>
      </c>
      <c r="Y26" s="20">
        <v>3228683</v>
      </c>
      <c r="Z26" s="21">
        <v>-102.49787301587301</v>
      </c>
      <c r="AA26" s="22">
        <v>-4200000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175766</v>
      </c>
      <c r="D27" s="26">
        <f>SUM(D21:D26)</f>
        <v>0</v>
      </c>
      <c r="E27" s="27">
        <f t="shared" si="1"/>
        <v>-1600000</v>
      </c>
      <c r="F27" s="28">
        <f t="shared" si="1"/>
        <v>-4200000</v>
      </c>
      <c r="G27" s="28">
        <f t="shared" si="1"/>
        <v>78683</v>
      </c>
      <c r="H27" s="28">
        <f t="shared" si="1"/>
        <v>0</v>
      </c>
      <c r="I27" s="28">
        <f t="shared" si="1"/>
        <v>0</v>
      </c>
      <c r="J27" s="28">
        <f t="shared" si="1"/>
        <v>78683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78683</v>
      </c>
      <c r="X27" s="28">
        <f t="shared" si="1"/>
        <v>-3150000</v>
      </c>
      <c r="Y27" s="28">
        <f t="shared" si="1"/>
        <v>3228683</v>
      </c>
      <c r="Z27" s="29">
        <f>+IF(X27&lt;&gt;0,+(Y27/X27)*100,0)</f>
        <v>-102.49787301587301</v>
      </c>
      <c r="AA27" s="30">
        <f>SUM(AA21:AA26)</f>
        <v>-4200000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113578318</v>
      </c>
      <c r="D38" s="32">
        <f>+D17+D27+D36</f>
        <v>0</v>
      </c>
      <c r="E38" s="33">
        <f t="shared" si="3"/>
        <v>-17480681</v>
      </c>
      <c r="F38" s="2">
        <f t="shared" si="3"/>
        <v>-124200000</v>
      </c>
      <c r="G38" s="2">
        <f t="shared" si="3"/>
        <v>10643771</v>
      </c>
      <c r="H38" s="2">
        <f t="shared" si="3"/>
        <v>26696673</v>
      </c>
      <c r="I38" s="2">
        <f t="shared" si="3"/>
        <v>8534353</v>
      </c>
      <c r="J38" s="2">
        <f t="shared" si="3"/>
        <v>45874797</v>
      </c>
      <c r="K38" s="2">
        <f t="shared" si="3"/>
        <v>9250218</v>
      </c>
      <c r="L38" s="2">
        <f t="shared" si="3"/>
        <v>10907226</v>
      </c>
      <c r="M38" s="2">
        <f t="shared" si="3"/>
        <v>9059177</v>
      </c>
      <c r="N38" s="2">
        <f t="shared" si="3"/>
        <v>29216621</v>
      </c>
      <c r="O38" s="2">
        <f t="shared" si="3"/>
        <v>9299513</v>
      </c>
      <c r="P38" s="2">
        <f t="shared" si="3"/>
        <v>8614038</v>
      </c>
      <c r="Q38" s="2">
        <f t="shared" si="3"/>
        <v>-11452447</v>
      </c>
      <c r="R38" s="2">
        <f t="shared" si="3"/>
        <v>6461104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81552522</v>
      </c>
      <c r="X38" s="2">
        <f t="shared" si="3"/>
        <v>-93150000</v>
      </c>
      <c r="Y38" s="2">
        <f t="shared" si="3"/>
        <v>174702522</v>
      </c>
      <c r="Z38" s="34">
        <f>+IF(X38&lt;&gt;0,+(Y38/X38)*100,0)</f>
        <v>-187.54967471819646</v>
      </c>
      <c r="AA38" s="35">
        <f>+AA17+AA27+AA36</f>
        <v>-124200000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10643771</v>
      </c>
      <c r="I39" s="2">
        <f>+H40+I60</f>
        <v>37340444</v>
      </c>
      <c r="J39" s="2">
        <f>+G39</f>
        <v>0</v>
      </c>
      <c r="K39" s="2">
        <f>+I40+K60</f>
        <v>45874797</v>
      </c>
      <c r="L39" s="2">
        <f>+K40+L60</f>
        <v>55125015</v>
      </c>
      <c r="M39" s="2">
        <f>+L40+M60</f>
        <v>66032241</v>
      </c>
      <c r="N39" s="2">
        <f>+K39</f>
        <v>45874797</v>
      </c>
      <c r="O39" s="2">
        <f>+M40+O60</f>
        <v>75091418</v>
      </c>
      <c r="P39" s="2">
        <f>+O40+P60</f>
        <v>84390931</v>
      </c>
      <c r="Q39" s="2">
        <f>+P40+Q60</f>
        <v>93004969</v>
      </c>
      <c r="R39" s="2">
        <f>+O39</f>
        <v>75091418</v>
      </c>
      <c r="S39" s="2">
        <f>+Q40+S60</f>
        <v>81552522</v>
      </c>
      <c r="T39" s="2">
        <f>+S40+T60</f>
        <v>81552522</v>
      </c>
      <c r="U39" s="2">
        <f>+T40+U60</f>
        <v>81552522</v>
      </c>
      <c r="V39" s="2">
        <f>+S39</f>
        <v>81552522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113578318</v>
      </c>
      <c r="D40" s="43">
        <f t="shared" ref="D40:AA40" si="4">+D38+D39</f>
        <v>0</v>
      </c>
      <c r="E40" s="44">
        <f t="shared" si="4"/>
        <v>-17480681</v>
      </c>
      <c r="F40" s="45">
        <f t="shared" si="4"/>
        <v>-124200000</v>
      </c>
      <c r="G40" s="45">
        <f t="shared" si="4"/>
        <v>10643771</v>
      </c>
      <c r="H40" s="45">
        <f t="shared" si="4"/>
        <v>37340444</v>
      </c>
      <c r="I40" s="45">
        <f t="shared" si="4"/>
        <v>45874797</v>
      </c>
      <c r="J40" s="45">
        <f>+I40</f>
        <v>45874797</v>
      </c>
      <c r="K40" s="45">
        <f t="shared" si="4"/>
        <v>55125015</v>
      </c>
      <c r="L40" s="45">
        <f t="shared" si="4"/>
        <v>66032241</v>
      </c>
      <c r="M40" s="45">
        <f t="shared" si="4"/>
        <v>75091418</v>
      </c>
      <c r="N40" s="45">
        <f>+M40</f>
        <v>75091418</v>
      </c>
      <c r="O40" s="45">
        <f t="shared" si="4"/>
        <v>84390931</v>
      </c>
      <c r="P40" s="45">
        <f t="shared" si="4"/>
        <v>93004969</v>
      </c>
      <c r="Q40" s="45">
        <f t="shared" si="4"/>
        <v>81552522</v>
      </c>
      <c r="R40" s="45">
        <f>+Q40</f>
        <v>81552522</v>
      </c>
      <c r="S40" s="45">
        <f t="shared" si="4"/>
        <v>81552522</v>
      </c>
      <c r="T40" s="45">
        <f t="shared" si="4"/>
        <v>81552522</v>
      </c>
      <c r="U40" s="45">
        <f t="shared" si="4"/>
        <v>81552522</v>
      </c>
      <c r="V40" s="45">
        <f>+U40</f>
        <v>81552522</v>
      </c>
      <c r="W40" s="45">
        <f>+V40</f>
        <v>81552522</v>
      </c>
      <c r="X40" s="45">
        <f t="shared" si="4"/>
        <v>-93150000</v>
      </c>
      <c r="Y40" s="45">
        <f t="shared" si="4"/>
        <v>174702522</v>
      </c>
      <c r="Z40" s="46">
        <f>+IF(X40&lt;&gt;0,+(Y40/X40)*100,0)</f>
        <v>-187.54967471819646</v>
      </c>
      <c r="AA40" s="47">
        <f t="shared" si="4"/>
        <v>-124200000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-668142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-501093</v>
      </c>
      <c r="Y14" s="20">
        <v>501093</v>
      </c>
      <c r="Z14" s="21">
        <v>-100</v>
      </c>
      <c r="AA14" s="22">
        <v>-668142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-668142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-501093</v>
      </c>
      <c r="Y17" s="28">
        <f t="shared" si="0"/>
        <v>501093</v>
      </c>
      <c r="Z17" s="29">
        <f>+IF(X17&lt;&gt;0,+(Y17/X17)*100,0)</f>
        <v>-100</v>
      </c>
      <c r="AA17" s="30">
        <f>SUM(AA6:AA16)</f>
        <v>-668142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-8733000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-8733000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-8733000</v>
      </c>
      <c r="F38" s="2">
        <f t="shared" si="3"/>
        <v>-668142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-501093</v>
      </c>
      <c r="Y38" s="2">
        <f t="shared" si="3"/>
        <v>501093</v>
      </c>
      <c r="Z38" s="34">
        <f>+IF(X38&lt;&gt;0,+(Y38/X38)*100,0)</f>
        <v>-100</v>
      </c>
      <c r="AA38" s="35">
        <f>+AA17+AA27+AA36</f>
        <v>-668142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-8733000</v>
      </c>
      <c r="F40" s="45">
        <f t="shared" si="4"/>
        <v>-668142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-501093</v>
      </c>
      <c r="Y40" s="45">
        <f t="shared" si="4"/>
        <v>501093</v>
      </c>
      <c r="Z40" s="46">
        <f>+IF(X40&lt;&gt;0,+(Y40/X40)*100,0)</f>
        <v>-100</v>
      </c>
      <c r="AA40" s="47">
        <f t="shared" si="4"/>
        <v>-668142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35459000</v>
      </c>
      <c r="F10" s="20">
        <v>33920000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13568000</v>
      </c>
      <c r="Y10" s="20">
        <v>-13568000</v>
      </c>
      <c r="Z10" s="21">
        <v>-100</v>
      </c>
      <c r="AA10" s="22">
        <v>33920000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1098002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1098002</v>
      </c>
      <c r="D17" s="26">
        <f>SUM(D6:D16)</f>
        <v>0</v>
      </c>
      <c r="E17" s="27">
        <f t="shared" si="0"/>
        <v>35459000</v>
      </c>
      <c r="F17" s="28">
        <f t="shared" si="0"/>
        <v>33920000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13568000</v>
      </c>
      <c r="Y17" s="28">
        <f t="shared" si="0"/>
        <v>-13568000</v>
      </c>
      <c r="Z17" s="29">
        <f>+IF(X17&lt;&gt;0,+(Y17/X17)*100,0)</f>
        <v>-100</v>
      </c>
      <c r="AA17" s="30">
        <f>SUM(AA6:AA16)</f>
        <v>33920000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-35459000</v>
      </c>
      <c r="F26" s="20">
        <v>-33920000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-13568000</v>
      </c>
      <c r="Y26" s="20">
        <v>13568000</v>
      </c>
      <c r="Z26" s="21">
        <v>-100</v>
      </c>
      <c r="AA26" s="22">
        <v>-33920000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-35459000</v>
      </c>
      <c r="F27" s="28">
        <f t="shared" si="1"/>
        <v>-33920000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-13568000</v>
      </c>
      <c r="Y27" s="28">
        <f t="shared" si="1"/>
        <v>13568000</v>
      </c>
      <c r="Z27" s="29">
        <f>+IF(X27&lt;&gt;0,+(Y27/X27)*100,0)</f>
        <v>-100</v>
      </c>
      <c r="AA27" s="30">
        <f>SUM(AA21:AA26)</f>
        <v>-33920000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1098002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1098002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9984780</v>
      </c>
      <c r="D7" s="18"/>
      <c r="E7" s="19">
        <v>38555670</v>
      </c>
      <c r="F7" s="20">
        <v>41637720</v>
      </c>
      <c r="G7" s="20">
        <v>2936437</v>
      </c>
      <c r="H7" s="20">
        <v>2292118</v>
      </c>
      <c r="I7" s="20">
        <v>3731952</v>
      </c>
      <c r="J7" s="20">
        <v>8960507</v>
      </c>
      <c r="K7" s="20">
        <v>3061674</v>
      </c>
      <c r="L7" s="20">
        <v>2475686</v>
      </c>
      <c r="M7" s="20">
        <v>3589163</v>
      </c>
      <c r="N7" s="20">
        <v>9126523</v>
      </c>
      <c r="O7" s="20">
        <v>3107782</v>
      </c>
      <c r="P7" s="20">
        <v>4381991</v>
      </c>
      <c r="Q7" s="20">
        <v>1987438</v>
      </c>
      <c r="R7" s="20">
        <v>9477211</v>
      </c>
      <c r="S7" s="20"/>
      <c r="T7" s="20"/>
      <c r="U7" s="20"/>
      <c r="V7" s="20"/>
      <c r="W7" s="20">
        <v>27564241</v>
      </c>
      <c r="X7" s="20">
        <v>28903652</v>
      </c>
      <c r="Y7" s="20">
        <v>-1339411</v>
      </c>
      <c r="Z7" s="21">
        <v>-4.6340545478474482</v>
      </c>
      <c r="AA7" s="22">
        <v>41637720</v>
      </c>
    </row>
    <row r="8" spans="1:27" ht="13.5" x14ac:dyDescent="0.25">
      <c r="A8" s="23" t="s">
        <v>36</v>
      </c>
      <c r="B8" s="17" t="s">
        <v>32</v>
      </c>
      <c r="C8" s="18">
        <v>7338</v>
      </c>
      <c r="D8" s="18"/>
      <c r="E8" s="19">
        <v>80000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47499</v>
      </c>
      <c r="Y8" s="20">
        <v>-47499</v>
      </c>
      <c r="Z8" s="21">
        <v>-100</v>
      </c>
      <c r="AA8" s="22">
        <v>30000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-58044187</v>
      </c>
      <c r="F14" s="20">
        <v>-58012387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-43494495</v>
      </c>
      <c r="Y14" s="20">
        <v>43494495</v>
      </c>
      <c r="Z14" s="21">
        <v>-100</v>
      </c>
      <c r="AA14" s="22">
        <v>-58012387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9992118</v>
      </c>
      <c r="D17" s="26">
        <f>SUM(D6:D16)</f>
        <v>0</v>
      </c>
      <c r="E17" s="27">
        <f t="shared" si="0"/>
        <v>-19408517</v>
      </c>
      <c r="F17" s="28">
        <f t="shared" si="0"/>
        <v>-16344667</v>
      </c>
      <c r="G17" s="28">
        <f t="shared" si="0"/>
        <v>2936437</v>
      </c>
      <c r="H17" s="28">
        <f t="shared" si="0"/>
        <v>2292118</v>
      </c>
      <c r="I17" s="28">
        <f t="shared" si="0"/>
        <v>3731952</v>
      </c>
      <c r="J17" s="28">
        <f t="shared" si="0"/>
        <v>8960507</v>
      </c>
      <c r="K17" s="28">
        <f t="shared" si="0"/>
        <v>3061674</v>
      </c>
      <c r="L17" s="28">
        <f t="shared" si="0"/>
        <v>2475686</v>
      </c>
      <c r="M17" s="28">
        <f t="shared" si="0"/>
        <v>3589163</v>
      </c>
      <c r="N17" s="28">
        <f t="shared" si="0"/>
        <v>9126523</v>
      </c>
      <c r="O17" s="28">
        <f t="shared" si="0"/>
        <v>3107782</v>
      </c>
      <c r="P17" s="28">
        <f t="shared" si="0"/>
        <v>4381991</v>
      </c>
      <c r="Q17" s="28">
        <f t="shared" si="0"/>
        <v>1987438</v>
      </c>
      <c r="R17" s="28">
        <f t="shared" si="0"/>
        <v>9477211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27564241</v>
      </c>
      <c r="X17" s="28">
        <f t="shared" si="0"/>
        <v>-14543344</v>
      </c>
      <c r="Y17" s="28">
        <f t="shared" si="0"/>
        <v>42107585</v>
      </c>
      <c r="Z17" s="29">
        <f>+IF(X17&lt;&gt;0,+(Y17/X17)*100,0)</f>
        <v>-289.53165791856395</v>
      </c>
      <c r="AA17" s="30">
        <f>SUM(AA6:AA16)</f>
        <v>-16344667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-1300000</v>
      </c>
      <c r="F26" s="20">
        <v>-1410000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-1002498</v>
      </c>
      <c r="Y26" s="20">
        <v>1002498</v>
      </c>
      <c r="Z26" s="21">
        <v>-100</v>
      </c>
      <c r="AA26" s="22">
        <v>-1410000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</v>
      </c>
      <c r="F27" s="28">
        <f t="shared" si="1"/>
        <v>-1410000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-1002498</v>
      </c>
      <c r="Y27" s="28">
        <f t="shared" si="1"/>
        <v>1002498</v>
      </c>
      <c r="Z27" s="29">
        <f>+IF(X27&lt;&gt;0,+(Y27/X27)*100,0)</f>
        <v>-100</v>
      </c>
      <c r="AA27" s="30">
        <f>SUM(AA21:AA26)</f>
        <v>-1410000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9992118</v>
      </c>
      <c r="D38" s="32">
        <f>+D17+D27+D36</f>
        <v>0</v>
      </c>
      <c r="E38" s="33">
        <f t="shared" si="3"/>
        <v>-20708517</v>
      </c>
      <c r="F38" s="2">
        <f t="shared" si="3"/>
        <v>-17754667</v>
      </c>
      <c r="G38" s="2">
        <f t="shared" si="3"/>
        <v>2936437</v>
      </c>
      <c r="H38" s="2">
        <f t="shared" si="3"/>
        <v>2292118</v>
      </c>
      <c r="I38" s="2">
        <f t="shared" si="3"/>
        <v>3731952</v>
      </c>
      <c r="J38" s="2">
        <f t="shared" si="3"/>
        <v>8960507</v>
      </c>
      <c r="K38" s="2">
        <f t="shared" si="3"/>
        <v>3061674</v>
      </c>
      <c r="L38" s="2">
        <f t="shared" si="3"/>
        <v>2475686</v>
      </c>
      <c r="M38" s="2">
        <f t="shared" si="3"/>
        <v>3589163</v>
      </c>
      <c r="N38" s="2">
        <f t="shared" si="3"/>
        <v>9126523</v>
      </c>
      <c r="O38" s="2">
        <f t="shared" si="3"/>
        <v>3107782</v>
      </c>
      <c r="P38" s="2">
        <f t="shared" si="3"/>
        <v>4381991</v>
      </c>
      <c r="Q38" s="2">
        <f t="shared" si="3"/>
        <v>1987438</v>
      </c>
      <c r="R38" s="2">
        <f t="shared" si="3"/>
        <v>9477211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27564241</v>
      </c>
      <c r="X38" s="2">
        <f t="shared" si="3"/>
        <v>-15545842</v>
      </c>
      <c r="Y38" s="2">
        <f t="shared" si="3"/>
        <v>43110083</v>
      </c>
      <c r="Z38" s="34">
        <f>+IF(X38&lt;&gt;0,+(Y38/X38)*100,0)</f>
        <v>-277.30941173852148</v>
      </c>
      <c r="AA38" s="35">
        <f>+AA17+AA27+AA36</f>
        <v>-17754667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2936437</v>
      </c>
      <c r="I39" s="2">
        <f>+H40+I60</f>
        <v>5228555</v>
      </c>
      <c r="J39" s="2">
        <f>+G39</f>
        <v>0</v>
      </c>
      <c r="K39" s="2">
        <f>+I40+K60</f>
        <v>8960507</v>
      </c>
      <c r="L39" s="2">
        <f>+K40+L60</f>
        <v>12022181</v>
      </c>
      <c r="M39" s="2">
        <f>+L40+M60</f>
        <v>14497867</v>
      </c>
      <c r="N39" s="2">
        <f>+K39</f>
        <v>8960507</v>
      </c>
      <c r="O39" s="2">
        <f>+M40+O60</f>
        <v>18087030</v>
      </c>
      <c r="P39" s="2">
        <f>+O40+P60</f>
        <v>21194812</v>
      </c>
      <c r="Q39" s="2">
        <f>+P40+Q60</f>
        <v>25576803</v>
      </c>
      <c r="R39" s="2">
        <f>+O39</f>
        <v>18087030</v>
      </c>
      <c r="S39" s="2">
        <f>+Q40+S60</f>
        <v>27564241</v>
      </c>
      <c r="T39" s="2">
        <f>+S40+T60</f>
        <v>27564241</v>
      </c>
      <c r="U39" s="2">
        <f>+T40+U60</f>
        <v>27564241</v>
      </c>
      <c r="V39" s="2">
        <f>+S39</f>
        <v>27564241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9992118</v>
      </c>
      <c r="D40" s="43">
        <f t="shared" ref="D40:AA40" si="4">+D38+D39</f>
        <v>0</v>
      </c>
      <c r="E40" s="44">
        <f t="shared" si="4"/>
        <v>-20708517</v>
      </c>
      <c r="F40" s="45">
        <f t="shared" si="4"/>
        <v>-17754667</v>
      </c>
      <c r="G40" s="45">
        <f t="shared" si="4"/>
        <v>2936437</v>
      </c>
      <c r="H40" s="45">
        <f t="shared" si="4"/>
        <v>5228555</v>
      </c>
      <c r="I40" s="45">
        <f t="shared" si="4"/>
        <v>8960507</v>
      </c>
      <c r="J40" s="45">
        <f>+I40</f>
        <v>8960507</v>
      </c>
      <c r="K40" s="45">
        <f t="shared" si="4"/>
        <v>12022181</v>
      </c>
      <c r="L40" s="45">
        <f t="shared" si="4"/>
        <v>14497867</v>
      </c>
      <c r="M40" s="45">
        <f t="shared" si="4"/>
        <v>18087030</v>
      </c>
      <c r="N40" s="45">
        <f>+M40</f>
        <v>18087030</v>
      </c>
      <c r="O40" s="45">
        <f t="shared" si="4"/>
        <v>21194812</v>
      </c>
      <c r="P40" s="45">
        <f t="shared" si="4"/>
        <v>25576803</v>
      </c>
      <c r="Q40" s="45">
        <f t="shared" si="4"/>
        <v>27564241</v>
      </c>
      <c r="R40" s="45">
        <f>+Q40</f>
        <v>27564241</v>
      </c>
      <c r="S40" s="45">
        <f t="shared" si="4"/>
        <v>27564241</v>
      </c>
      <c r="T40" s="45">
        <f t="shared" si="4"/>
        <v>27564241</v>
      </c>
      <c r="U40" s="45">
        <f t="shared" si="4"/>
        <v>27564241</v>
      </c>
      <c r="V40" s="45">
        <f>+U40</f>
        <v>27564241</v>
      </c>
      <c r="W40" s="45">
        <f>+V40</f>
        <v>27564241</v>
      </c>
      <c r="X40" s="45">
        <f t="shared" si="4"/>
        <v>-15545842</v>
      </c>
      <c r="Y40" s="45">
        <f t="shared" si="4"/>
        <v>43110083</v>
      </c>
      <c r="Z40" s="46">
        <f>+IF(X40&lt;&gt;0,+(Y40/X40)*100,0)</f>
        <v>-277.30941173852148</v>
      </c>
      <c r="AA40" s="47">
        <f t="shared" si="4"/>
        <v>-17754667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-4902999</v>
      </c>
      <c r="F26" s="20">
        <v>-8825000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-3530000</v>
      </c>
      <c r="Y26" s="20">
        <v>3530000</v>
      </c>
      <c r="Z26" s="21">
        <v>-100</v>
      </c>
      <c r="AA26" s="22">
        <v>-8825000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-4902999</v>
      </c>
      <c r="F27" s="28">
        <f t="shared" si="1"/>
        <v>-8825000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-3530000</v>
      </c>
      <c r="Y27" s="28">
        <f t="shared" si="1"/>
        <v>3530000</v>
      </c>
      <c r="Z27" s="29">
        <f>+IF(X27&lt;&gt;0,+(Y27/X27)*100,0)</f>
        <v>-100</v>
      </c>
      <c r="AA27" s="30">
        <f>SUM(AA21:AA26)</f>
        <v>-8825000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-4903022</v>
      </c>
      <c r="F38" s="2">
        <f t="shared" si="3"/>
        <v>-8825023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-3530000</v>
      </c>
      <c r="Y38" s="2">
        <f t="shared" si="3"/>
        <v>3530000</v>
      </c>
      <c r="Z38" s="34">
        <f>+IF(X38&lt;&gt;0,+(Y38/X38)*100,0)</f>
        <v>-100</v>
      </c>
      <c r="AA38" s="35">
        <f>+AA17+AA27+AA36</f>
        <v>-8825023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-4903022</v>
      </c>
      <c r="F40" s="45">
        <f t="shared" si="4"/>
        <v>-8825023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-3530000</v>
      </c>
      <c r="Y40" s="45">
        <f t="shared" si="4"/>
        <v>3530000</v>
      </c>
      <c r="Z40" s="46">
        <f>+IF(X40&lt;&gt;0,+(Y40/X40)*100,0)</f>
        <v>-100</v>
      </c>
      <c r="AA40" s="47">
        <f t="shared" si="4"/>
        <v>-8825023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-202228</v>
      </c>
      <c r="D14" s="18"/>
      <c r="E14" s="19">
        <v>-15600000</v>
      </c>
      <c r="F14" s="20">
        <v>-15600000</v>
      </c>
      <c r="G14" s="20"/>
      <c r="H14" s="20">
        <v>-100000</v>
      </c>
      <c r="I14" s="20"/>
      <c r="J14" s="20">
        <v>-100000</v>
      </c>
      <c r="K14" s="20"/>
      <c r="L14" s="20"/>
      <c r="M14" s="20">
        <v>-115791924</v>
      </c>
      <c r="N14" s="20">
        <v>-115791924</v>
      </c>
      <c r="O14" s="20">
        <v>-1000000</v>
      </c>
      <c r="P14" s="20"/>
      <c r="Q14" s="20">
        <v>-400000</v>
      </c>
      <c r="R14" s="20">
        <v>-1400000</v>
      </c>
      <c r="S14" s="20"/>
      <c r="T14" s="20"/>
      <c r="U14" s="20"/>
      <c r="V14" s="20"/>
      <c r="W14" s="20">
        <v>-117291924</v>
      </c>
      <c r="X14" s="20">
        <v>-11700000</v>
      </c>
      <c r="Y14" s="20">
        <v>-105591924</v>
      </c>
      <c r="Z14" s="21">
        <v>902.49507692307679</v>
      </c>
      <c r="AA14" s="22">
        <v>-15600000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-202228</v>
      </c>
      <c r="D17" s="26">
        <f>SUM(D6:D16)</f>
        <v>0</v>
      </c>
      <c r="E17" s="27">
        <f t="shared" si="0"/>
        <v>-15600000</v>
      </c>
      <c r="F17" s="28">
        <f t="shared" si="0"/>
        <v>-15600000</v>
      </c>
      <c r="G17" s="28">
        <f t="shared" si="0"/>
        <v>0</v>
      </c>
      <c r="H17" s="28">
        <f t="shared" si="0"/>
        <v>-100000</v>
      </c>
      <c r="I17" s="28">
        <f t="shared" si="0"/>
        <v>0</v>
      </c>
      <c r="J17" s="28">
        <f t="shared" si="0"/>
        <v>-100000</v>
      </c>
      <c r="K17" s="28">
        <f t="shared" si="0"/>
        <v>0</v>
      </c>
      <c r="L17" s="28">
        <f t="shared" si="0"/>
        <v>0</v>
      </c>
      <c r="M17" s="28">
        <f t="shared" si="0"/>
        <v>-115791924</v>
      </c>
      <c r="N17" s="28">
        <f t="shared" si="0"/>
        <v>-115791924</v>
      </c>
      <c r="O17" s="28">
        <f t="shared" si="0"/>
        <v>-1000000</v>
      </c>
      <c r="P17" s="28">
        <f t="shared" si="0"/>
        <v>0</v>
      </c>
      <c r="Q17" s="28">
        <f t="shared" si="0"/>
        <v>-400000</v>
      </c>
      <c r="R17" s="28">
        <f t="shared" si="0"/>
        <v>-1400000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-117291924</v>
      </c>
      <c r="X17" s="28">
        <f t="shared" si="0"/>
        <v>-11700000</v>
      </c>
      <c r="Y17" s="28">
        <f t="shared" si="0"/>
        <v>-105591924</v>
      </c>
      <c r="Z17" s="29">
        <f>+IF(X17&lt;&gt;0,+(Y17/X17)*100,0)</f>
        <v>902.49507692307679</v>
      </c>
      <c r="AA17" s="30">
        <f>SUM(AA6:AA16)</f>
        <v>-15600000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-202228</v>
      </c>
      <c r="D38" s="32">
        <f>+D17+D27+D36</f>
        <v>0</v>
      </c>
      <c r="E38" s="33">
        <f t="shared" si="3"/>
        <v>-15600000</v>
      </c>
      <c r="F38" s="2">
        <f t="shared" si="3"/>
        <v>-15600000</v>
      </c>
      <c r="G38" s="2">
        <f t="shared" si="3"/>
        <v>0</v>
      </c>
      <c r="H38" s="2">
        <f t="shared" si="3"/>
        <v>-100000</v>
      </c>
      <c r="I38" s="2">
        <f t="shared" si="3"/>
        <v>0</v>
      </c>
      <c r="J38" s="2">
        <f t="shared" si="3"/>
        <v>-100000</v>
      </c>
      <c r="K38" s="2">
        <f t="shared" si="3"/>
        <v>0</v>
      </c>
      <c r="L38" s="2">
        <f t="shared" si="3"/>
        <v>0</v>
      </c>
      <c r="M38" s="2">
        <f t="shared" si="3"/>
        <v>-115791924</v>
      </c>
      <c r="N38" s="2">
        <f t="shared" si="3"/>
        <v>-115791924</v>
      </c>
      <c r="O38" s="2">
        <f t="shared" si="3"/>
        <v>-1000000</v>
      </c>
      <c r="P38" s="2">
        <f t="shared" si="3"/>
        <v>0</v>
      </c>
      <c r="Q38" s="2">
        <f t="shared" si="3"/>
        <v>-400000</v>
      </c>
      <c r="R38" s="2">
        <f t="shared" si="3"/>
        <v>-1400000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-117291924</v>
      </c>
      <c r="X38" s="2">
        <f t="shared" si="3"/>
        <v>-11700000</v>
      </c>
      <c r="Y38" s="2">
        <f t="shared" si="3"/>
        <v>-105591924</v>
      </c>
      <c r="Z38" s="34">
        <f>+IF(X38&lt;&gt;0,+(Y38/X38)*100,0)</f>
        <v>902.49507692307679</v>
      </c>
      <c r="AA38" s="35">
        <f>+AA17+AA27+AA36</f>
        <v>-15600000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-100000</v>
      </c>
      <c r="J39" s="2">
        <f>+G39</f>
        <v>0</v>
      </c>
      <c r="K39" s="2">
        <f>+I40+K60</f>
        <v>-100000</v>
      </c>
      <c r="L39" s="2">
        <f>+K40+L60</f>
        <v>-100000</v>
      </c>
      <c r="M39" s="2">
        <f>+L40+M60</f>
        <v>-100000</v>
      </c>
      <c r="N39" s="2">
        <f>+K39</f>
        <v>-100000</v>
      </c>
      <c r="O39" s="2">
        <f>+M40+O60</f>
        <v>-115891924</v>
      </c>
      <c r="P39" s="2">
        <f>+O40+P60</f>
        <v>-116891924</v>
      </c>
      <c r="Q39" s="2">
        <f>+P40+Q60</f>
        <v>-116891924</v>
      </c>
      <c r="R39" s="2">
        <f>+O39</f>
        <v>-115891924</v>
      </c>
      <c r="S39" s="2">
        <f>+Q40+S60</f>
        <v>-117291924</v>
      </c>
      <c r="T39" s="2">
        <f>+S40+T60</f>
        <v>-117291924</v>
      </c>
      <c r="U39" s="2">
        <f>+T40+U60</f>
        <v>-117291924</v>
      </c>
      <c r="V39" s="2">
        <f>+S39</f>
        <v>-117291924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-202228</v>
      </c>
      <c r="D40" s="43">
        <f t="shared" ref="D40:AA40" si="4">+D38+D39</f>
        <v>0</v>
      </c>
      <c r="E40" s="44">
        <f t="shared" si="4"/>
        <v>-15600000</v>
      </c>
      <c r="F40" s="45">
        <f t="shared" si="4"/>
        <v>-15600000</v>
      </c>
      <c r="G40" s="45">
        <f t="shared" si="4"/>
        <v>0</v>
      </c>
      <c r="H40" s="45">
        <f t="shared" si="4"/>
        <v>-100000</v>
      </c>
      <c r="I40" s="45">
        <f t="shared" si="4"/>
        <v>-100000</v>
      </c>
      <c r="J40" s="45">
        <f>+I40</f>
        <v>-100000</v>
      </c>
      <c r="K40" s="45">
        <f t="shared" si="4"/>
        <v>-100000</v>
      </c>
      <c r="L40" s="45">
        <f t="shared" si="4"/>
        <v>-100000</v>
      </c>
      <c r="M40" s="45">
        <f t="shared" si="4"/>
        <v>-115891924</v>
      </c>
      <c r="N40" s="45">
        <f>+M40</f>
        <v>-115891924</v>
      </c>
      <c r="O40" s="45">
        <f t="shared" si="4"/>
        <v>-116891924</v>
      </c>
      <c r="P40" s="45">
        <f t="shared" si="4"/>
        <v>-116891924</v>
      </c>
      <c r="Q40" s="45">
        <f t="shared" si="4"/>
        <v>-117291924</v>
      </c>
      <c r="R40" s="45">
        <f>+Q40</f>
        <v>-117291924</v>
      </c>
      <c r="S40" s="45">
        <f t="shared" si="4"/>
        <v>-117291924</v>
      </c>
      <c r="T40" s="45">
        <f t="shared" si="4"/>
        <v>-117291924</v>
      </c>
      <c r="U40" s="45">
        <f t="shared" si="4"/>
        <v>-117291924</v>
      </c>
      <c r="V40" s="45">
        <f>+U40</f>
        <v>-117291924</v>
      </c>
      <c r="W40" s="45">
        <f>+V40</f>
        <v>-117291924</v>
      </c>
      <c r="X40" s="45">
        <f t="shared" si="4"/>
        <v>-11700000</v>
      </c>
      <c r="Y40" s="45">
        <f t="shared" si="4"/>
        <v>-105591924</v>
      </c>
      <c r="Z40" s="46">
        <f>+IF(X40&lt;&gt;0,+(Y40/X40)*100,0)</f>
        <v>902.49507692307679</v>
      </c>
      <c r="AA40" s="47">
        <f t="shared" si="4"/>
        <v>-15600000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-10572000</v>
      </c>
      <c r="F26" s="20">
        <v>-10572000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-7929000</v>
      </c>
      <c r="Y26" s="20">
        <v>7929000</v>
      </c>
      <c r="Z26" s="21">
        <v>-100</v>
      </c>
      <c r="AA26" s="22">
        <v>-10572000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-10572000</v>
      </c>
      <c r="F27" s="28">
        <f t="shared" si="1"/>
        <v>-10572000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-7929000</v>
      </c>
      <c r="Y27" s="28">
        <f t="shared" si="1"/>
        <v>7929000</v>
      </c>
      <c r="Z27" s="29">
        <f>+IF(X27&lt;&gt;0,+(Y27/X27)*100,0)</f>
        <v>-100</v>
      </c>
      <c r="AA27" s="30">
        <f>SUM(AA21:AA26)</f>
        <v>-10572000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-10572012</v>
      </c>
      <c r="F38" s="2">
        <f t="shared" si="3"/>
        <v>-10572012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-7929000</v>
      </c>
      <c r="Y38" s="2">
        <f t="shared" si="3"/>
        <v>7929000</v>
      </c>
      <c r="Z38" s="34">
        <f>+IF(X38&lt;&gt;0,+(Y38/X38)*100,0)</f>
        <v>-100</v>
      </c>
      <c r="AA38" s="35">
        <f>+AA17+AA27+AA36</f>
        <v>-10572012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-10572012</v>
      </c>
      <c r="F40" s="45">
        <f t="shared" si="4"/>
        <v>-10572012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-7929000</v>
      </c>
      <c r="Y40" s="45">
        <f t="shared" si="4"/>
        <v>7929000</v>
      </c>
      <c r="Z40" s="46">
        <f>+IF(X40&lt;&gt;0,+(Y40/X40)*100,0)</f>
        <v>-100</v>
      </c>
      <c r="AA40" s="47">
        <f t="shared" si="4"/>
        <v>-10572012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-6737000</v>
      </c>
      <c r="F26" s="20">
        <v>-6737000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-5052753</v>
      </c>
      <c r="Y26" s="20">
        <v>5052753</v>
      </c>
      <c r="Z26" s="21">
        <v>-100</v>
      </c>
      <c r="AA26" s="22">
        <v>-6737000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-6737000</v>
      </c>
      <c r="F27" s="28">
        <f t="shared" si="1"/>
        <v>-6737000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-5052753</v>
      </c>
      <c r="Y27" s="28">
        <f t="shared" si="1"/>
        <v>5052753</v>
      </c>
      <c r="Z27" s="29">
        <f>+IF(X27&lt;&gt;0,+(Y27/X27)*100,0)</f>
        <v>-100</v>
      </c>
      <c r="AA27" s="30">
        <f>SUM(AA21:AA26)</f>
        <v>-6737000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-6737000</v>
      </c>
      <c r="F38" s="2">
        <f t="shared" si="3"/>
        <v>-6737000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-5052753</v>
      </c>
      <c r="Y38" s="2">
        <f t="shared" si="3"/>
        <v>5052753</v>
      </c>
      <c r="Z38" s="34">
        <f>+IF(X38&lt;&gt;0,+(Y38/X38)*100,0)</f>
        <v>-100</v>
      </c>
      <c r="AA38" s="35">
        <f>+AA17+AA27+AA36</f>
        <v>-6737000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-6737000</v>
      </c>
      <c r="F40" s="45">
        <f t="shared" si="4"/>
        <v>-6737000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-5052753</v>
      </c>
      <c r="Y40" s="45">
        <f t="shared" si="4"/>
        <v>5052753</v>
      </c>
      <c r="Z40" s="46">
        <f>+IF(X40&lt;&gt;0,+(Y40/X40)*100,0)</f>
        <v>-100</v>
      </c>
      <c r="AA40" s="47">
        <f t="shared" si="4"/>
        <v>-6737000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861710</v>
      </c>
      <c r="D14" s="18"/>
      <c r="E14" s="19">
        <v>2690000</v>
      </c>
      <c r="F14" s="20">
        <v>2690000</v>
      </c>
      <c r="G14" s="20"/>
      <c r="H14" s="20">
        <v>-142111</v>
      </c>
      <c r="I14" s="20">
        <v>-778383</v>
      </c>
      <c r="J14" s="20">
        <v>-920494</v>
      </c>
      <c r="K14" s="20"/>
      <c r="L14" s="20">
        <v>718845</v>
      </c>
      <c r="M14" s="20">
        <v>-261783</v>
      </c>
      <c r="N14" s="20">
        <v>457062</v>
      </c>
      <c r="O14" s="20">
        <v>-822310</v>
      </c>
      <c r="P14" s="20"/>
      <c r="Q14" s="20">
        <v>-179232</v>
      </c>
      <c r="R14" s="20">
        <v>-1001542</v>
      </c>
      <c r="S14" s="20"/>
      <c r="T14" s="20"/>
      <c r="U14" s="20"/>
      <c r="V14" s="20"/>
      <c r="W14" s="20">
        <v>-1464974</v>
      </c>
      <c r="X14" s="20">
        <v>2017494</v>
      </c>
      <c r="Y14" s="20">
        <v>-3482468</v>
      </c>
      <c r="Z14" s="21">
        <v>-172.61354928440926</v>
      </c>
      <c r="AA14" s="22">
        <v>2690000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861710</v>
      </c>
      <c r="D17" s="26">
        <f>SUM(D6:D16)</f>
        <v>0</v>
      </c>
      <c r="E17" s="27">
        <f t="shared" si="0"/>
        <v>2690000</v>
      </c>
      <c r="F17" s="28">
        <f t="shared" si="0"/>
        <v>2690000</v>
      </c>
      <c r="G17" s="28">
        <f t="shared" si="0"/>
        <v>0</v>
      </c>
      <c r="H17" s="28">
        <f t="shared" si="0"/>
        <v>-142111</v>
      </c>
      <c r="I17" s="28">
        <f t="shared" si="0"/>
        <v>-778383</v>
      </c>
      <c r="J17" s="28">
        <f t="shared" si="0"/>
        <v>-920494</v>
      </c>
      <c r="K17" s="28">
        <f t="shared" si="0"/>
        <v>0</v>
      </c>
      <c r="L17" s="28">
        <f t="shared" si="0"/>
        <v>718845</v>
      </c>
      <c r="M17" s="28">
        <f t="shared" si="0"/>
        <v>-261783</v>
      </c>
      <c r="N17" s="28">
        <f t="shared" si="0"/>
        <v>457062</v>
      </c>
      <c r="O17" s="28">
        <f t="shared" si="0"/>
        <v>-822310</v>
      </c>
      <c r="P17" s="28">
        <f t="shared" si="0"/>
        <v>0</v>
      </c>
      <c r="Q17" s="28">
        <f t="shared" si="0"/>
        <v>-179232</v>
      </c>
      <c r="R17" s="28">
        <f t="shared" si="0"/>
        <v>-1001542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-1464974</v>
      </c>
      <c r="X17" s="28">
        <f t="shared" si="0"/>
        <v>2017494</v>
      </c>
      <c r="Y17" s="28">
        <f t="shared" si="0"/>
        <v>-3482468</v>
      </c>
      <c r="Z17" s="29">
        <f>+IF(X17&lt;&gt;0,+(Y17/X17)*100,0)</f>
        <v>-172.61354928440926</v>
      </c>
      <c r="AA17" s="30">
        <f>SUM(AA6:AA16)</f>
        <v>2690000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861710</v>
      </c>
      <c r="D38" s="32">
        <f>+D17+D27+D36</f>
        <v>0</v>
      </c>
      <c r="E38" s="33">
        <f t="shared" si="3"/>
        <v>2690000</v>
      </c>
      <c r="F38" s="2">
        <f t="shared" si="3"/>
        <v>2690000</v>
      </c>
      <c r="G38" s="2">
        <f t="shared" si="3"/>
        <v>0</v>
      </c>
      <c r="H38" s="2">
        <f t="shared" si="3"/>
        <v>-142111</v>
      </c>
      <c r="I38" s="2">
        <f t="shared" si="3"/>
        <v>-778383</v>
      </c>
      <c r="J38" s="2">
        <f t="shared" si="3"/>
        <v>-920494</v>
      </c>
      <c r="K38" s="2">
        <f t="shared" si="3"/>
        <v>0</v>
      </c>
      <c r="L38" s="2">
        <f t="shared" si="3"/>
        <v>718845</v>
      </c>
      <c r="M38" s="2">
        <f t="shared" si="3"/>
        <v>-261783</v>
      </c>
      <c r="N38" s="2">
        <f t="shared" si="3"/>
        <v>457062</v>
      </c>
      <c r="O38" s="2">
        <f t="shared" si="3"/>
        <v>-822310</v>
      </c>
      <c r="P38" s="2">
        <f t="shared" si="3"/>
        <v>0</v>
      </c>
      <c r="Q38" s="2">
        <f t="shared" si="3"/>
        <v>-179232</v>
      </c>
      <c r="R38" s="2">
        <f t="shared" si="3"/>
        <v>-1001542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-1464974</v>
      </c>
      <c r="X38" s="2">
        <f t="shared" si="3"/>
        <v>2017494</v>
      </c>
      <c r="Y38" s="2">
        <f t="shared" si="3"/>
        <v>-3482468</v>
      </c>
      <c r="Z38" s="34">
        <f>+IF(X38&lt;&gt;0,+(Y38/X38)*100,0)</f>
        <v>-172.61354928440926</v>
      </c>
      <c r="AA38" s="35">
        <f>+AA17+AA27+AA36</f>
        <v>2690000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-142111</v>
      </c>
      <c r="J39" s="2">
        <f>+G39</f>
        <v>0</v>
      </c>
      <c r="K39" s="2">
        <f>+I40+K60</f>
        <v>-920494</v>
      </c>
      <c r="L39" s="2">
        <f>+K40+L60</f>
        <v>-920494</v>
      </c>
      <c r="M39" s="2">
        <f>+L40+M60</f>
        <v>-2098536</v>
      </c>
      <c r="N39" s="2">
        <f>+K39</f>
        <v>-920494</v>
      </c>
      <c r="O39" s="2">
        <f>+M40+O60</f>
        <v>-2360319</v>
      </c>
      <c r="P39" s="2">
        <f>+O40+P60</f>
        <v>-3182629</v>
      </c>
      <c r="Q39" s="2">
        <f>+P40+Q60</f>
        <v>-3182629</v>
      </c>
      <c r="R39" s="2">
        <f>+O39</f>
        <v>-2360319</v>
      </c>
      <c r="S39" s="2">
        <f>+Q40+S60</f>
        <v>-3361861</v>
      </c>
      <c r="T39" s="2">
        <f>+S40+T60</f>
        <v>-3361861</v>
      </c>
      <c r="U39" s="2">
        <f>+T40+U60</f>
        <v>-3361861</v>
      </c>
      <c r="V39" s="2">
        <f>+S39</f>
        <v>-3361861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861710</v>
      </c>
      <c r="D40" s="43">
        <f t="shared" ref="D40:AA40" si="4">+D38+D39</f>
        <v>0</v>
      </c>
      <c r="E40" s="44">
        <f t="shared" si="4"/>
        <v>2690000</v>
      </c>
      <c r="F40" s="45">
        <f t="shared" si="4"/>
        <v>2690000</v>
      </c>
      <c r="G40" s="45">
        <f t="shared" si="4"/>
        <v>0</v>
      </c>
      <c r="H40" s="45">
        <f t="shared" si="4"/>
        <v>-142111</v>
      </c>
      <c r="I40" s="45">
        <f t="shared" si="4"/>
        <v>-920494</v>
      </c>
      <c r="J40" s="45">
        <f>+I40</f>
        <v>-920494</v>
      </c>
      <c r="K40" s="45">
        <f t="shared" si="4"/>
        <v>-920494</v>
      </c>
      <c r="L40" s="45">
        <f t="shared" si="4"/>
        <v>-201649</v>
      </c>
      <c r="M40" s="45">
        <f t="shared" si="4"/>
        <v>-2360319</v>
      </c>
      <c r="N40" s="45">
        <f>+M40</f>
        <v>-2360319</v>
      </c>
      <c r="O40" s="45">
        <f t="shared" si="4"/>
        <v>-3182629</v>
      </c>
      <c r="P40" s="45">
        <f t="shared" si="4"/>
        <v>-3182629</v>
      </c>
      <c r="Q40" s="45">
        <f t="shared" si="4"/>
        <v>-3361861</v>
      </c>
      <c r="R40" s="45">
        <f>+Q40</f>
        <v>-3361861</v>
      </c>
      <c r="S40" s="45">
        <f t="shared" si="4"/>
        <v>-3361861</v>
      </c>
      <c r="T40" s="45">
        <f t="shared" si="4"/>
        <v>-3361861</v>
      </c>
      <c r="U40" s="45">
        <f t="shared" si="4"/>
        <v>-3361861</v>
      </c>
      <c r="V40" s="45">
        <f>+U40</f>
        <v>-3361861</v>
      </c>
      <c r="W40" s="45">
        <f>+V40</f>
        <v>-3361861</v>
      </c>
      <c r="X40" s="45">
        <f t="shared" si="4"/>
        <v>2017494</v>
      </c>
      <c r="Y40" s="45">
        <f t="shared" si="4"/>
        <v>-3482468</v>
      </c>
      <c r="Z40" s="46">
        <f>+IF(X40&lt;&gt;0,+(Y40/X40)*100,0)</f>
        <v>-172.61354928440926</v>
      </c>
      <c r="AA40" s="47">
        <f t="shared" si="4"/>
        <v>2690000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-1896887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4</v>
      </c>
      <c r="F14" s="20">
        <v>4</v>
      </c>
      <c r="G14" s="20">
        <v>-614337</v>
      </c>
      <c r="H14" s="20">
        <v>-618444</v>
      </c>
      <c r="I14" s="20">
        <v>-668452</v>
      </c>
      <c r="J14" s="20">
        <v>-1901233</v>
      </c>
      <c r="K14" s="20">
        <v>-887714</v>
      </c>
      <c r="L14" s="20">
        <v>-717027</v>
      </c>
      <c r="M14" s="20">
        <v>-771297</v>
      </c>
      <c r="N14" s="20">
        <v>-2376038</v>
      </c>
      <c r="O14" s="20">
        <v>-837399</v>
      </c>
      <c r="P14" s="20">
        <v>-783717</v>
      </c>
      <c r="Q14" s="20">
        <v>-715226</v>
      </c>
      <c r="R14" s="20">
        <v>-2336342</v>
      </c>
      <c r="S14" s="20"/>
      <c r="T14" s="20"/>
      <c r="U14" s="20"/>
      <c r="V14" s="20"/>
      <c r="W14" s="20">
        <v>-6613613</v>
      </c>
      <c r="X14" s="20">
        <v>4</v>
      </c>
      <c r="Y14" s="20">
        <v>-6613617</v>
      </c>
      <c r="Z14" s="21">
        <v>-165340425</v>
      </c>
      <c r="AA14" s="22">
        <v>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</v>
      </c>
      <c r="F17" s="28">
        <f t="shared" si="0"/>
        <v>4</v>
      </c>
      <c r="G17" s="28">
        <f t="shared" si="0"/>
        <v>-614337</v>
      </c>
      <c r="H17" s="28">
        <f t="shared" si="0"/>
        <v>-618444</v>
      </c>
      <c r="I17" s="28">
        <f t="shared" si="0"/>
        <v>-668452</v>
      </c>
      <c r="J17" s="28">
        <f t="shared" si="0"/>
        <v>-1901233</v>
      </c>
      <c r="K17" s="28">
        <f t="shared" si="0"/>
        <v>-887714</v>
      </c>
      <c r="L17" s="28">
        <f t="shared" si="0"/>
        <v>-717027</v>
      </c>
      <c r="M17" s="28">
        <f t="shared" si="0"/>
        <v>-771297</v>
      </c>
      <c r="N17" s="28">
        <f t="shared" si="0"/>
        <v>-2376038</v>
      </c>
      <c r="O17" s="28">
        <f t="shared" si="0"/>
        <v>-837399</v>
      </c>
      <c r="P17" s="28">
        <f t="shared" si="0"/>
        <v>-783717</v>
      </c>
      <c r="Q17" s="28">
        <f t="shared" si="0"/>
        <v>-715226</v>
      </c>
      <c r="R17" s="28">
        <f t="shared" si="0"/>
        <v>-2336342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-6613613</v>
      </c>
      <c r="X17" s="28">
        <f t="shared" si="0"/>
        <v>4</v>
      </c>
      <c r="Y17" s="28">
        <f t="shared" si="0"/>
        <v>-6613617</v>
      </c>
      <c r="Z17" s="29">
        <f>+IF(X17&lt;&gt;0,+(Y17/X17)*100,0)</f>
        <v>-165340425</v>
      </c>
      <c r="AA17" s="30">
        <f>SUM(AA6:AA16)</f>
        <v>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</v>
      </c>
      <c r="F38" s="2">
        <f t="shared" si="3"/>
        <v>4</v>
      </c>
      <c r="G38" s="2">
        <f t="shared" si="3"/>
        <v>-614337</v>
      </c>
      <c r="H38" s="2">
        <f t="shared" si="3"/>
        <v>-618444</v>
      </c>
      <c r="I38" s="2">
        <f t="shared" si="3"/>
        <v>-668452</v>
      </c>
      <c r="J38" s="2">
        <f t="shared" si="3"/>
        <v>-1901233</v>
      </c>
      <c r="K38" s="2">
        <f t="shared" si="3"/>
        <v>-887714</v>
      </c>
      <c r="L38" s="2">
        <f t="shared" si="3"/>
        <v>-717027</v>
      </c>
      <c r="M38" s="2">
        <f t="shared" si="3"/>
        <v>-771297</v>
      </c>
      <c r="N38" s="2">
        <f t="shared" si="3"/>
        <v>-2376038</v>
      </c>
      <c r="O38" s="2">
        <f t="shared" si="3"/>
        <v>-837399</v>
      </c>
      <c r="P38" s="2">
        <f t="shared" si="3"/>
        <v>-783717</v>
      </c>
      <c r="Q38" s="2">
        <f t="shared" si="3"/>
        <v>-715226</v>
      </c>
      <c r="R38" s="2">
        <f t="shared" si="3"/>
        <v>-2336342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-6613613</v>
      </c>
      <c r="X38" s="2">
        <f t="shared" si="3"/>
        <v>4</v>
      </c>
      <c r="Y38" s="2">
        <f t="shared" si="3"/>
        <v>-6613617</v>
      </c>
      <c r="Z38" s="34">
        <f>+IF(X38&lt;&gt;0,+(Y38/X38)*100,0)</f>
        <v>-165340425</v>
      </c>
      <c r="AA38" s="35">
        <f>+AA17+AA27+AA36</f>
        <v>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-614337</v>
      </c>
      <c r="I39" s="2">
        <f>+H40+I60</f>
        <v>-1232781</v>
      </c>
      <c r="J39" s="2">
        <f>+G39</f>
        <v>0</v>
      </c>
      <c r="K39" s="2">
        <f>+I40+K60</f>
        <v>-1901233</v>
      </c>
      <c r="L39" s="2">
        <f>+K40+L60</f>
        <v>-2788947</v>
      </c>
      <c r="M39" s="2">
        <f>+L40+M60</f>
        <v>-3505974</v>
      </c>
      <c r="N39" s="2">
        <f>+K39</f>
        <v>-1901233</v>
      </c>
      <c r="O39" s="2">
        <f>+M40+O60</f>
        <v>-4277271</v>
      </c>
      <c r="P39" s="2">
        <f>+O40+P60</f>
        <v>-5114670</v>
      </c>
      <c r="Q39" s="2">
        <f>+P40+Q60</f>
        <v>-5898387</v>
      </c>
      <c r="R39" s="2">
        <f>+O39</f>
        <v>-4277271</v>
      </c>
      <c r="S39" s="2">
        <f>+Q40+S60</f>
        <v>-6613613</v>
      </c>
      <c r="T39" s="2">
        <f>+S40+T60</f>
        <v>-6613613</v>
      </c>
      <c r="U39" s="2">
        <f>+T40+U60</f>
        <v>-6613613</v>
      </c>
      <c r="V39" s="2">
        <f>+S39</f>
        <v>-6613613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</v>
      </c>
      <c r="F40" s="45">
        <f t="shared" si="4"/>
        <v>4</v>
      </c>
      <c r="G40" s="45">
        <f t="shared" si="4"/>
        <v>-614337</v>
      </c>
      <c r="H40" s="45">
        <f t="shared" si="4"/>
        <v>-1232781</v>
      </c>
      <c r="I40" s="45">
        <f t="shared" si="4"/>
        <v>-1901233</v>
      </c>
      <c r="J40" s="45">
        <f>+I40</f>
        <v>-1901233</v>
      </c>
      <c r="K40" s="45">
        <f t="shared" si="4"/>
        <v>-2788947</v>
      </c>
      <c r="L40" s="45">
        <f t="shared" si="4"/>
        <v>-3505974</v>
      </c>
      <c r="M40" s="45">
        <f t="shared" si="4"/>
        <v>-4277271</v>
      </c>
      <c r="N40" s="45">
        <f>+M40</f>
        <v>-4277271</v>
      </c>
      <c r="O40" s="45">
        <f t="shared" si="4"/>
        <v>-5114670</v>
      </c>
      <c r="P40" s="45">
        <f t="shared" si="4"/>
        <v>-5898387</v>
      </c>
      <c r="Q40" s="45">
        <f t="shared" si="4"/>
        <v>-6613613</v>
      </c>
      <c r="R40" s="45">
        <f>+Q40</f>
        <v>-6613613</v>
      </c>
      <c r="S40" s="45">
        <f t="shared" si="4"/>
        <v>-6613613</v>
      </c>
      <c r="T40" s="45">
        <f t="shared" si="4"/>
        <v>-6613613</v>
      </c>
      <c r="U40" s="45">
        <f t="shared" si="4"/>
        <v>-6613613</v>
      </c>
      <c r="V40" s="45">
        <f>+U40</f>
        <v>-6613613</v>
      </c>
      <c r="W40" s="45">
        <f>+V40</f>
        <v>-6613613</v>
      </c>
      <c r="X40" s="45">
        <f t="shared" si="4"/>
        <v>4</v>
      </c>
      <c r="Y40" s="45">
        <f t="shared" si="4"/>
        <v>-6613617</v>
      </c>
      <c r="Z40" s="46">
        <f>+IF(X40&lt;&gt;0,+(Y40/X40)*100,0)</f>
        <v>-165340425</v>
      </c>
      <c r="AA40" s="47">
        <f t="shared" si="4"/>
        <v>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526327</v>
      </c>
      <c r="D7" s="18"/>
      <c r="E7" s="19">
        <v>21687459</v>
      </c>
      <c r="F7" s="20">
        <v>23470191</v>
      </c>
      <c r="G7" s="20"/>
      <c r="H7" s="20"/>
      <c r="I7" s="20">
        <v>-623307</v>
      </c>
      <c r="J7" s="20">
        <v>-623307</v>
      </c>
      <c r="K7" s="20">
        <v>297910</v>
      </c>
      <c r="L7" s="20">
        <v>1155708</v>
      </c>
      <c r="M7" s="20">
        <v>967668</v>
      </c>
      <c r="N7" s="20">
        <v>2421286</v>
      </c>
      <c r="O7" s="20">
        <v>660744</v>
      </c>
      <c r="P7" s="20">
        <v>501509</v>
      </c>
      <c r="Q7" s="20">
        <v>753610</v>
      </c>
      <c r="R7" s="20">
        <v>1915863</v>
      </c>
      <c r="S7" s="20"/>
      <c r="T7" s="20"/>
      <c r="U7" s="20"/>
      <c r="V7" s="20"/>
      <c r="W7" s="20">
        <v>3713842</v>
      </c>
      <c r="X7" s="20">
        <v>17602641</v>
      </c>
      <c r="Y7" s="20">
        <v>-13888799</v>
      </c>
      <c r="Z7" s="21">
        <v>-78.90179093012236</v>
      </c>
      <c r="AA7" s="22">
        <v>23470191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-32849499</v>
      </c>
      <c r="F14" s="20">
        <v>-32840132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-24630102</v>
      </c>
      <c r="Y14" s="20">
        <v>24630102</v>
      </c>
      <c r="Z14" s="21">
        <v>-100</v>
      </c>
      <c r="AA14" s="22">
        <v>-32840132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526327</v>
      </c>
      <c r="D17" s="26">
        <f>SUM(D6:D16)</f>
        <v>0</v>
      </c>
      <c r="E17" s="27">
        <f t="shared" si="0"/>
        <v>-11162040</v>
      </c>
      <c r="F17" s="28">
        <f t="shared" si="0"/>
        <v>-9369941</v>
      </c>
      <c r="G17" s="28">
        <f t="shared" si="0"/>
        <v>0</v>
      </c>
      <c r="H17" s="28">
        <f t="shared" si="0"/>
        <v>0</v>
      </c>
      <c r="I17" s="28">
        <f t="shared" si="0"/>
        <v>-623307</v>
      </c>
      <c r="J17" s="28">
        <f t="shared" si="0"/>
        <v>-623307</v>
      </c>
      <c r="K17" s="28">
        <f t="shared" si="0"/>
        <v>297910</v>
      </c>
      <c r="L17" s="28">
        <f t="shared" si="0"/>
        <v>1155708</v>
      </c>
      <c r="M17" s="28">
        <f t="shared" si="0"/>
        <v>967668</v>
      </c>
      <c r="N17" s="28">
        <f t="shared" si="0"/>
        <v>2421286</v>
      </c>
      <c r="O17" s="28">
        <f t="shared" si="0"/>
        <v>660744</v>
      </c>
      <c r="P17" s="28">
        <f t="shared" si="0"/>
        <v>501509</v>
      </c>
      <c r="Q17" s="28">
        <f t="shared" si="0"/>
        <v>753610</v>
      </c>
      <c r="R17" s="28">
        <f t="shared" si="0"/>
        <v>1915863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3713842</v>
      </c>
      <c r="X17" s="28">
        <f t="shared" si="0"/>
        <v>-7027461</v>
      </c>
      <c r="Y17" s="28">
        <f t="shared" si="0"/>
        <v>10741303</v>
      </c>
      <c r="Z17" s="29">
        <f>+IF(X17&lt;&gt;0,+(Y17/X17)*100,0)</f>
        <v>-152.8475647178974</v>
      </c>
      <c r="AA17" s="30">
        <f>SUM(AA6:AA16)</f>
        <v>-9369941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-209007</v>
      </c>
      <c r="D26" s="18"/>
      <c r="E26" s="19"/>
      <c r="F26" s="20"/>
      <c r="G26" s="20">
        <v>-500</v>
      </c>
      <c r="H26" s="20"/>
      <c r="I26" s="20">
        <v>-9</v>
      </c>
      <c r="J26" s="20">
        <v>-509</v>
      </c>
      <c r="K26" s="20"/>
      <c r="L26" s="20">
        <v>-90935</v>
      </c>
      <c r="M26" s="20">
        <v>-200</v>
      </c>
      <c r="N26" s="20">
        <v>-91135</v>
      </c>
      <c r="O26" s="20">
        <v>-339</v>
      </c>
      <c r="P26" s="20">
        <v>-119</v>
      </c>
      <c r="Q26" s="20">
        <v>-401</v>
      </c>
      <c r="R26" s="20">
        <v>-859</v>
      </c>
      <c r="S26" s="20"/>
      <c r="T26" s="20"/>
      <c r="U26" s="20"/>
      <c r="V26" s="20"/>
      <c r="W26" s="20">
        <v>-92503</v>
      </c>
      <c r="X26" s="20"/>
      <c r="Y26" s="20">
        <v>-92503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-209007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-500</v>
      </c>
      <c r="H27" s="28">
        <f t="shared" si="1"/>
        <v>0</v>
      </c>
      <c r="I27" s="28">
        <f t="shared" si="1"/>
        <v>-9</v>
      </c>
      <c r="J27" s="28">
        <f t="shared" si="1"/>
        <v>-509</v>
      </c>
      <c r="K27" s="28">
        <f t="shared" si="1"/>
        <v>0</v>
      </c>
      <c r="L27" s="28">
        <f t="shared" si="1"/>
        <v>-90935</v>
      </c>
      <c r="M27" s="28">
        <f t="shared" si="1"/>
        <v>-200</v>
      </c>
      <c r="N27" s="28">
        <f t="shared" si="1"/>
        <v>-91135</v>
      </c>
      <c r="O27" s="28">
        <f t="shared" si="1"/>
        <v>-339</v>
      </c>
      <c r="P27" s="28">
        <f t="shared" si="1"/>
        <v>-119</v>
      </c>
      <c r="Q27" s="28">
        <f t="shared" si="1"/>
        <v>-401</v>
      </c>
      <c r="R27" s="28">
        <f t="shared" si="1"/>
        <v>-859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-92503</v>
      </c>
      <c r="X27" s="28">
        <f t="shared" si="1"/>
        <v>0</v>
      </c>
      <c r="Y27" s="28">
        <f t="shared" si="1"/>
        <v>-92503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317320</v>
      </c>
      <c r="D38" s="32">
        <f>+D17+D27+D36</f>
        <v>0</v>
      </c>
      <c r="E38" s="33">
        <f t="shared" si="3"/>
        <v>-11162040</v>
      </c>
      <c r="F38" s="2">
        <f t="shared" si="3"/>
        <v>-9369941</v>
      </c>
      <c r="G38" s="2">
        <f t="shared" si="3"/>
        <v>-500</v>
      </c>
      <c r="H38" s="2">
        <f t="shared" si="3"/>
        <v>0</v>
      </c>
      <c r="I38" s="2">
        <f t="shared" si="3"/>
        <v>-623316</v>
      </c>
      <c r="J38" s="2">
        <f t="shared" si="3"/>
        <v>-623816</v>
      </c>
      <c r="K38" s="2">
        <f t="shared" si="3"/>
        <v>297910</v>
      </c>
      <c r="L38" s="2">
        <f t="shared" si="3"/>
        <v>1064773</v>
      </c>
      <c r="M38" s="2">
        <f t="shared" si="3"/>
        <v>967468</v>
      </c>
      <c r="N38" s="2">
        <f t="shared" si="3"/>
        <v>2330151</v>
      </c>
      <c r="O38" s="2">
        <f t="shared" si="3"/>
        <v>660405</v>
      </c>
      <c r="P38" s="2">
        <f t="shared" si="3"/>
        <v>501390</v>
      </c>
      <c r="Q38" s="2">
        <f t="shared" si="3"/>
        <v>753209</v>
      </c>
      <c r="R38" s="2">
        <f t="shared" si="3"/>
        <v>1915004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3621339</v>
      </c>
      <c r="X38" s="2">
        <f t="shared" si="3"/>
        <v>-7027461</v>
      </c>
      <c r="Y38" s="2">
        <f t="shared" si="3"/>
        <v>10648800</v>
      </c>
      <c r="Z38" s="34">
        <f>+IF(X38&lt;&gt;0,+(Y38/X38)*100,0)</f>
        <v>-151.53125716386046</v>
      </c>
      <c r="AA38" s="35">
        <f>+AA17+AA27+AA36</f>
        <v>-9369941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-500</v>
      </c>
      <c r="I39" s="2">
        <f>+H40+I60</f>
        <v>-500</v>
      </c>
      <c r="J39" s="2">
        <f>+G39</f>
        <v>0</v>
      </c>
      <c r="K39" s="2">
        <f>+I40+K60</f>
        <v>-623816</v>
      </c>
      <c r="L39" s="2">
        <f>+K40+L60</f>
        <v>-325906</v>
      </c>
      <c r="M39" s="2">
        <f>+L40+M60</f>
        <v>738867</v>
      </c>
      <c r="N39" s="2">
        <f>+K39</f>
        <v>-623816</v>
      </c>
      <c r="O39" s="2">
        <f>+M40+O60</f>
        <v>1706335</v>
      </c>
      <c r="P39" s="2">
        <f>+O40+P60</f>
        <v>2366740</v>
      </c>
      <c r="Q39" s="2">
        <f>+P40+Q60</f>
        <v>2868130</v>
      </c>
      <c r="R39" s="2">
        <f>+O39</f>
        <v>1706335</v>
      </c>
      <c r="S39" s="2">
        <f>+Q40+S60</f>
        <v>3621339</v>
      </c>
      <c r="T39" s="2">
        <f>+S40+T60</f>
        <v>3621339</v>
      </c>
      <c r="U39" s="2">
        <f>+T40+U60</f>
        <v>3621339</v>
      </c>
      <c r="V39" s="2">
        <f>+S39</f>
        <v>3621339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317320</v>
      </c>
      <c r="D40" s="43">
        <f t="shared" ref="D40:AA40" si="4">+D38+D39</f>
        <v>0</v>
      </c>
      <c r="E40" s="44">
        <f t="shared" si="4"/>
        <v>-11162040</v>
      </c>
      <c r="F40" s="45">
        <f t="shared" si="4"/>
        <v>-9369941</v>
      </c>
      <c r="G40" s="45">
        <f t="shared" si="4"/>
        <v>-500</v>
      </c>
      <c r="H40" s="45">
        <f t="shared" si="4"/>
        <v>-500</v>
      </c>
      <c r="I40" s="45">
        <f t="shared" si="4"/>
        <v>-623816</v>
      </c>
      <c r="J40" s="45">
        <f>+I40</f>
        <v>-623816</v>
      </c>
      <c r="K40" s="45">
        <f t="shared" si="4"/>
        <v>-325906</v>
      </c>
      <c r="L40" s="45">
        <f t="shared" si="4"/>
        <v>738867</v>
      </c>
      <c r="M40" s="45">
        <f t="shared" si="4"/>
        <v>1706335</v>
      </c>
      <c r="N40" s="45">
        <f>+M40</f>
        <v>1706335</v>
      </c>
      <c r="O40" s="45">
        <f t="shared" si="4"/>
        <v>2366740</v>
      </c>
      <c r="P40" s="45">
        <f t="shared" si="4"/>
        <v>2868130</v>
      </c>
      <c r="Q40" s="45">
        <f t="shared" si="4"/>
        <v>3621339</v>
      </c>
      <c r="R40" s="45">
        <f>+Q40</f>
        <v>3621339</v>
      </c>
      <c r="S40" s="45">
        <f t="shared" si="4"/>
        <v>3621339</v>
      </c>
      <c r="T40" s="45">
        <f t="shared" si="4"/>
        <v>3621339</v>
      </c>
      <c r="U40" s="45">
        <f t="shared" si="4"/>
        <v>3621339</v>
      </c>
      <c r="V40" s="45">
        <f>+U40</f>
        <v>3621339</v>
      </c>
      <c r="W40" s="45">
        <f>+V40</f>
        <v>3621339</v>
      </c>
      <c r="X40" s="45">
        <f t="shared" si="4"/>
        <v>-7027461</v>
      </c>
      <c r="Y40" s="45">
        <f t="shared" si="4"/>
        <v>10648800</v>
      </c>
      <c r="Z40" s="46">
        <f>+IF(X40&lt;&gt;0,+(Y40/X40)*100,0)</f>
        <v>-151.53125716386046</v>
      </c>
      <c r="AA40" s="47">
        <f t="shared" si="4"/>
        <v>-9369941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364345778</v>
      </c>
      <c r="D7" s="18"/>
      <c r="E7" s="19">
        <v>430684000</v>
      </c>
      <c r="F7" s="20">
        <v>390660636</v>
      </c>
      <c r="G7" s="20">
        <v>31447081</v>
      </c>
      <c r="H7" s="20">
        <v>33505020</v>
      </c>
      <c r="I7" s="20">
        <v>29600427</v>
      </c>
      <c r="J7" s="20">
        <v>94552528</v>
      </c>
      <c r="K7" s="20">
        <v>35051408</v>
      </c>
      <c r="L7" s="20">
        <v>46901214</v>
      </c>
      <c r="M7" s="20">
        <v>39066182</v>
      </c>
      <c r="N7" s="20">
        <v>121018804</v>
      </c>
      <c r="O7" s="20">
        <v>36990428</v>
      </c>
      <c r="P7" s="20">
        <v>42331923</v>
      </c>
      <c r="Q7" s="20">
        <v>37419573</v>
      </c>
      <c r="R7" s="20">
        <v>116741924</v>
      </c>
      <c r="S7" s="20"/>
      <c r="T7" s="20"/>
      <c r="U7" s="20"/>
      <c r="V7" s="20"/>
      <c r="W7" s="20">
        <v>332313256</v>
      </c>
      <c r="X7" s="20">
        <v>312182165</v>
      </c>
      <c r="Y7" s="20">
        <v>20131091</v>
      </c>
      <c r="Z7" s="21">
        <v>6.4485077166403793</v>
      </c>
      <c r="AA7" s="22">
        <v>390660636</v>
      </c>
    </row>
    <row r="8" spans="1:27" ht="13.5" x14ac:dyDescent="0.25">
      <c r="A8" s="23" t="s">
        <v>36</v>
      </c>
      <c r="B8" s="17" t="s">
        <v>32</v>
      </c>
      <c r="C8" s="18">
        <v>4180896</v>
      </c>
      <c r="D8" s="18"/>
      <c r="E8" s="19">
        <v>435776</v>
      </c>
      <c r="F8" s="20">
        <v>789026</v>
      </c>
      <c r="G8" s="20">
        <v>23427</v>
      </c>
      <c r="H8" s="20">
        <v>26209</v>
      </c>
      <c r="I8" s="20">
        <v>13229</v>
      </c>
      <c r="J8" s="20">
        <v>62865</v>
      </c>
      <c r="K8" s="20">
        <v>46538</v>
      </c>
      <c r="L8" s="20">
        <v>46612</v>
      </c>
      <c r="M8" s="20">
        <v>24890</v>
      </c>
      <c r="N8" s="20">
        <v>118040</v>
      </c>
      <c r="O8" s="20">
        <v>10919</v>
      </c>
      <c r="P8" s="20">
        <v>42303</v>
      </c>
      <c r="Q8" s="20">
        <v>28506</v>
      </c>
      <c r="R8" s="20">
        <v>81728</v>
      </c>
      <c r="S8" s="20"/>
      <c r="T8" s="20"/>
      <c r="U8" s="20"/>
      <c r="V8" s="20"/>
      <c r="W8" s="20">
        <v>262633</v>
      </c>
      <c r="X8" s="20">
        <v>415148</v>
      </c>
      <c r="Y8" s="20">
        <v>-152515</v>
      </c>
      <c r="Z8" s="21">
        <v>-36.737500843072837</v>
      </c>
      <c r="AA8" s="22">
        <v>789026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2178261</v>
      </c>
      <c r="F9" s="20">
        <v>2178261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1633698</v>
      </c>
      <c r="Y9" s="20">
        <v>-1633698</v>
      </c>
      <c r="Z9" s="21">
        <v>-100</v>
      </c>
      <c r="AA9" s="22">
        <v>2178261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14521739</v>
      </c>
      <c r="F10" s="20">
        <v>14521739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10891305</v>
      </c>
      <c r="Y10" s="20">
        <v>-10891305</v>
      </c>
      <c r="Z10" s="21">
        <v>-100</v>
      </c>
      <c r="AA10" s="22">
        <v>14521739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-173150206</v>
      </c>
      <c r="D14" s="18"/>
      <c r="E14" s="19">
        <v>-344178732</v>
      </c>
      <c r="F14" s="20">
        <v>-343617702</v>
      </c>
      <c r="G14" s="20">
        <v>-18142513</v>
      </c>
      <c r="H14" s="20">
        <v>-36580813</v>
      </c>
      <c r="I14" s="20">
        <v>-33903545</v>
      </c>
      <c r="J14" s="20">
        <v>-88626871</v>
      </c>
      <c r="K14" s="20">
        <v>-24310415</v>
      </c>
      <c r="L14" s="20">
        <v>-20329615</v>
      </c>
      <c r="M14" s="20">
        <v>-28825600</v>
      </c>
      <c r="N14" s="20">
        <v>-73465630</v>
      </c>
      <c r="O14" s="20">
        <v>-20183326</v>
      </c>
      <c r="P14" s="20">
        <v>-25235248</v>
      </c>
      <c r="Q14" s="20">
        <v>-31849210</v>
      </c>
      <c r="R14" s="20">
        <v>-77267784</v>
      </c>
      <c r="S14" s="20"/>
      <c r="T14" s="20"/>
      <c r="U14" s="20"/>
      <c r="V14" s="20"/>
      <c r="W14" s="20">
        <v>-239360285</v>
      </c>
      <c r="X14" s="20">
        <v>-257993773</v>
      </c>
      <c r="Y14" s="20">
        <v>18633488</v>
      </c>
      <c r="Z14" s="21">
        <v>-7.2224564892889882</v>
      </c>
      <c r="AA14" s="22">
        <v>-343617702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-3875000</v>
      </c>
      <c r="F15" s="20">
        <v>-3875000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-2906253</v>
      </c>
      <c r="Y15" s="20">
        <v>2906253</v>
      </c>
      <c r="Z15" s="21">
        <v>-100</v>
      </c>
      <c r="AA15" s="22">
        <v>-3875000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195376468</v>
      </c>
      <c r="D17" s="26">
        <f>SUM(D6:D16)</f>
        <v>0</v>
      </c>
      <c r="E17" s="27">
        <f t="shared" si="0"/>
        <v>99766044</v>
      </c>
      <c r="F17" s="28">
        <f t="shared" si="0"/>
        <v>60656960</v>
      </c>
      <c r="G17" s="28">
        <f t="shared" si="0"/>
        <v>13327995</v>
      </c>
      <c r="H17" s="28">
        <f t="shared" si="0"/>
        <v>-3049584</v>
      </c>
      <c r="I17" s="28">
        <f t="shared" si="0"/>
        <v>-4289889</v>
      </c>
      <c r="J17" s="28">
        <f t="shared" si="0"/>
        <v>5988522</v>
      </c>
      <c r="K17" s="28">
        <f t="shared" si="0"/>
        <v>10787531</v>
      </c>
      <c r="L17" s="28">
        <f t="shared" si="0"/>
        <v>26618211</v>
      </c>
      <c r="M17" s="28">
        <f t="shared" si="0"/>
        <v>10265472</v>
      </c>
      <c r="N17" s="28">
        <f t="shared" si="0"/>
        <v>47671214</v>
      </c>
      <c r="O17" s="28">
        <f t="shared" si="0"/>
        <v>16818021</v>
      </c>
      <c r="P17" s="28">
        <f t="shared" si="0"/>
        <v>17138978</v>
      </c>
      <c r="Q17" s="28">
        <f t="shared" si="0"/>
        <v>5598869</v>
      </c>
      <c r="R17" s="28">
        <f t="shared" si="0"/>
        <v>39555868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93215604</v>
      </c>
      <c r="X17" s="28">
        <f t="shared" si="0"/>
        <v>64222290</v>
      </c>
      <c r="Y17" s="28">
        <f t="shared" si="0"/>
        <v>28993314</v>
      </c>
      <c r="Z17" s="29">
        <f>+IF(X17&lt;&gt;0,+(Y17/X17)*100,0)</f>
        <v>45.145250971274926</v>
      </c>
      <c r="AA17" s="30">
        <f>SUM(AA6:AA16)</f>
        <v>60656960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-18350177</v>
      </c>
      <c r="D26" s="18"/>
      <c r="E26" s="19">
        <v>-35666567</v>
      </c>
      <c r="F26" s="20">
        <v>-53433969</v>
      </c>
      <c r="G26" s="20">
        <v>-1990481</v>
      </c>
      <c r="H26" s="20">
        <v>-621119</v>
      </c>
      <c r="I26" s="20">
        <v>-3488694</v>
      </c>
      <c r="J26" s="20">
        <v>-6100294</v>
      </c>
      <c r="K26" s="20">
        <v>-1488974</v>
      </c>
      <c r="L26" s="20">
        <v>-384353</v>
      </c>
      <c r="M26" s="20">
        <v>-12052604</v>
      </c>
      <c r="N26" s="20">
        <v>-13925931</v>
      </c>
      <c r="O26" s="20"/>
      <c r="P26" s="20">
        <v>-754237</v>
      </c>
      <c r="Q26" s="20">
        <v>-4518438</v>
      </c>
      <c r="R26" s="20">
        <v>-5272675</v>
      </c>
      <c r="S26" s="20"/>
      <c r="T26" s="20"/>
      <c r="U26" s="20"/>
      <c r="V26" s="20"/>
      <c r="W26" s="20">
        <v>-25298900</v>
      </c>
      <c r="X26" s="20">
        <v>-44141534</v>
      </c>
      <c r="Y26" s="20">
        <v>18842634</v>
      </c>
      <c r="Z26" s="21">
        <v>-42.686858141359565</v>
      </c>
      <c r="AA26" s="22">
        <v>-53433969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-18350177</v>
      </c>
      <c r="D27" s="26">
        <f>SUM(D21:D26)</f>
        <v>0</v>
      </c>
      <c r="E27" s="27">
        <f t="shared" si="1"/>
        <v>-35666567</v>
      </c>
      <c r="F27" s="28">
        <f t="shared" si="1"/>
        <v>-53433969</v>
      </c>
      <c r="G27" s="28">
        <f t="shared" si="1"/>
        <v>-1990481</v>
      </c>
      <c r="H27" s="28">
        <f t="shared" si="1"/>
        <v>-621119</v>
      </c>
      <c r="I27" s="28">
        <f t="shared" si="1"/>
        <v>-3488694</v>
      </c>
      <c r="J27" s="28">
        <f t="shared" si="1"/>
        <v>-6100294</v>
      </c>
      <c r="K27" s="28">
        <f t="shared" si="1"/>
        <v>-1488974</v>
      </c>
      <c r="L27" s="28">
        <f t="shared" si="1"/>
        <v>-384353</v>
      </c>
      <c r="M27" s="28">
        <f t="shared" si="1"/>
        <v>-12052604</v>
      </c>
      <c r="N27" s="28">
        <f t="shared" si="1"/>
        <v>-13925931</v>
      </c>
      <c r="O27" s="28">
        <f t="shared" si="1"/>
        <v>0</v>
      </c>
      <c r="P27" s="28">
        <f t="shared" si="1"/>
        <v>-754237</v>
      </c>
      <c r="Q27" s="28">
        <f t="shared" si="1"/>
        <v>-4518438</v>
      </c>
      <c r="R27" s="28">
        <f t="shared" si="1"/>
        <v>-5272675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-25298900</v>
      </c>
      <c r="X27" s="28">
        <f t="shared" si="1"/>
        <v>-44141534</v>
      </c>
      <c r="Y27" s="28">
        <f t="shared" si="1"/>
        <v>18842634</v>
      </c>
      <c r="Z27" s="29">
        <f>+IF(X27&lt;&gt;0,+(Y27/X27)*100,0)</f>
        <v>-42.686858141359565</v>
      </c>
      <c r="AA27" s="30">
        <f>SUM(AA21:AA26)</f>
        <v>-53433969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177026291</v>
      </c>
      <c r="D38" s="32">
        <f>+D17+D27+D36</f>
        <v>0</v>
      </c>
      <c r="E38" s="33">
        <f t="shared" si="3"/>
        <v>64099477</v>
      </c>
      <c r="F38" s="2">
        <f t="shared" si="3"/>
        <v>7222991</v>
      </c>
      <c r="G38" s="2">
        <f t="shared" si="3"/>
        <v>11337514</v>
      </c>
      <c r="H38" s="2">
        <f t="shared" si="3"/>
        <v>-3670703</v>
      </c>
      <c r="I38" s="2">
        <f t="shared" si="3"/>
        <v>-7778583</v>
      </c>
      <c r="J38" s="2">
        <f t="shared" si="3"/>
        <v>-111772</v>
      </c>
      <c r="K38" s="2">
        <f t="shared" si="3"/>
        <v>9298557</v>
      </c>
      <c r="L38" s="2">
        <f t="shared" si="3"/>
        <v>26233858</v>
      </c>
      <c r="M38" s="2">
        <f t="shared" si="3"/>
        <v>-1787132</v>
      </c>
      <c r="N38" s="2">
        <f t="shared" si="3"/>
        <v>33745283</v>
      </c>
      <c r="O38" s="2">
        <f t="shared" si="3"/>
        <v>16818021</v>
      </c>
      <c r="P38" s="2">
        <f t="shared" si="3"/>
        <v>16384741</v>
      </c>
      <c r="Q38" s="2">
        <f t="shared" si="3"/>
        <v>1080431</v>
      </c>
      <c r="R38" s="2">
        <f t="shared" si="3"/>
        <v>34283193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67916704</v>
      </c>
      <c r="X38" s="2">
        <f t="shared" si="3"/>
        <v>20080756</v>
      </c>
      <c r="Y38" s="2">
        <f t="shared" si="3"/>
        <v>47835948</v>
      </c>
      <c r="Z38" s="34">
        <f>+IF(X38&lt;&gt;0,+(Y38/X38)*100,0)</f>
        <v>238.21786390910779</v>
      </c>
      <c r="AA38" s="35">
        <f>+AA17+AA27+AA36</f>
        <v>7222991</v>
      </c>
    </row>
    <row r="39" spans="1:27" ht="13.5" x14ac:dyDescent="0.25">
      <c r="A39" s="23" t="s">
        <v>60</v>
      </c>
      <c r="B39" s="17"/>
      <c r="C39" s="32">
        <v>66678095</v>
      </c>
      <c r="D39" s="32"/>
      <c r="E39" s="33">
        <v>200034783</v>
      </c>
      <c r="F39" s="2">
        <v>243494886</v>
      </c>
      <c r="G39" s="2">
        <v>243494886</v>
      </c>
      <c r="H39" s="2">
        <f>+G40+H60</f>
        <v>254832400</v>
      </c>
      <c r="I39" s="2">
        <f>+H40+I60</f>
        <v>251161697</v>
      </c>
      <c r="J39" s="2">
        <f>+G39</f>
        <v>243494886</v>
      </c>
      <c r="K39" s="2">
        <f>+I40+K60</f>
        <v>243383114</v>
      </c>
      <c r="L39" s="2">
        <f>+K40+L60</f>
        <v>252681671</v>
      </c>
      <c r="M39" s="2">
        <f>+L40+M60</f>
        <v>278915529</v>
      </c>
      <c r="N39" s="2">
        <f>+K39</f>
        <v>243383114</v>
      </c>
      <c r="O39" s="2">
        <f>+M40+O60</f>
        <v>277128397</v>
      </c>
      <c r="P39" s="2">
        <f>+O40+P60</f>
        <v>293946418</v>
      </c>
      <c r="Q39" s="2">
        <f>+P40+Q60</f>
        <v>310331159</v>
      </c>
      <c r="R39" s="2">
        <f>+O39</f>
        <v>277128397</v>
      </c>
      <c r="S39" s="2">
        <f>+Q40+S60</f>
        <v>311411590</v>
      </c>
      <c r="T39" s="2">
        <f>+S40+T60</f>
        <v>311411590</v>
      </c>
      <c r="U39" s="2">
        <f>+T40+U60</f>
        <v>311411590</v>
      </c>
      <c r="V39" s="2">
        <f>+S39</f>
        <v>311411590</v>
      </c>
      <c r="W39" s="2">
        <f>+G39</f>
        <v>243494886</v>
      </c>
      <c r="X39" s="2">
        <v>243494886</v>
      </c>
      <c r="Y39" s="2">
        <f>+W39-X39</f>
        <v>0</v>
      </c>
      <c r="Z39" s="34">
        <f>+IF(X39&lt;&gt;0,+(Y39/X39)*100,0)</f>
        <v>0</v>
      </c>
      <c r="AA39" s="35">
        <v>243494886</v>
      </c>
    </row>
    <row r="40" spans="1:27" ht="13.5" x14ac:dyDescent="0.25">
      <c r="A40" s="41" t="s">
        <v>62</v>
      </c>
      <c r="B40" s="42" t="s">
        <v>61</v>
      </c>
      <c r="C40" s="43">
        <f>+C38+C39</f>
        <v>243704386</v>
      </c>
      <c r="D40" s="43">
        <f t="shared" ref="D40:AA40" si="4">+D38+D39</f>
        <v>0</v>
      </c>
      <c r="E40" s="44">
        <f t="shared" si="4"/>
        <v>264134260</v>
      </c>
      <c r="F40" s="45">
        <f t="shared" si="4"/>
        <v>250717877</v>
      </c>
      <c r="G40" s="45">
        <f t="shared" si="4"/>
        <v>254832400</v>
      </c>
      <c r="H40" s="45">
        <f t="shared" si="4"/>
        <v>251161697</v>
      </c>
      <c r="I40" s="45">
        <f t="shared" si="4"/>
        <v>243383114</v>
      </c>
      <c r="J40" s="45">
        <f>+I40</f>
        <v>243383114</v>
      </c>
      <c r="K40" s="45">
        <f t="shared" si="4"/>
        <v>252681671</v>
      </c>
      <c r="L40" s="45">
        <f t="shared" si="4"/>
        <v>278915529</v>
      </c>
      <c r="M40" s="45">
        <f t="shared" si="4"/>
        <v>277128397</v>
      </c>
      <c r="N40" s="45">
        <f>+M40</f>
        <v>277128397</v>
      </c>
      <c r="O40" s="45">
        <f t="shared" si="4"/>
        <v>293946418</v>
      </c>
      <c r="P40" s="45">
        <f t="shared" si="4"/>
        <v>310331159</v>
      </c>
      <c r="Q40" s="45">
        <f t="shared" si="4"/>
        <v>311411590</v>
      </c>
      <c r="R40" s="45">
        <f>+Q40</f>
        <v>311411590</v>
      </c>
      <c r="S40" s="45">
        <f t="shared" si="4"/>
        <v>311411590</v>
      </c>
      <c r="T40" s="45">
        <f t="shared" si="4"/>
        <v>311411590</v>
      </c>
      <c r="U40" s="45">
        <f t="shared" si="4"/>
        <v>311411590</v>
      </c>
      <c r="V40" s="45">
        <f>+U40</f>
        <v>311411590</v>
      </c>
      <c r="W40" s="45">
        <f>+V40</f>
        <v>311411590</v>
      </c>
      <c r="X40" s="45">
        <f t="shared" si="4"/>
        <v>263575642</v>
      </c>
      <c r="Y40" s="45">
        <f t="shared" si="4"/>
        <v>47835948</v>
      </c>
      <c r="Z40" s="46">
        <f>+IF(X40&lt;&gt;0,+(Y40/X40)*100,0)</f>
        <v>18.148850036757192</v>
      </c>
      <c r="AA40" s="47">
        <f t="shared" si="4"/>
        <v>250717877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243494886</v>
      </c>
      <c r="J60">
        <v>243494886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-790100000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>
        <v>-34024368</v>
      </c>
      <c r="L14" s="20">
        <v>-66430539</v>
      </c>
      <c r="M14" s="20">
        <v>-68391880</v>
      </c>
      <c r="N14" s="20">
        <v>-168846787</v>
      </c>
      <c r="O14" s="20">
        <v>-48634840</v>
      </c>
      <c r="P14" s="20">
        <v>-68897886</v>
      </c>
      <c r="Q14" s="20">
        <v>-94631337</v>
      </c>
      <c r="R14" s="20">
        <v>-212164063</v>
      </c>
      <c r="S14" s="20"/>
      <c r="T14" s="20"/>
      <c r="U14" s="20"/>
      <c r="V14" s="20"/>
      <c r="W14" s="20">
        <v>-633437678</v>
      </c>
      <c r="X14" s="20">
        <v>-592574994</v>
      </c>
      <c r="Y14" s="20">
        <v>-40862684</v>
      </c>
      <c r="Z14" s="21">
        <v>6.895782713369103</v>
      </c>
      <c r="AA14" s="22">
        <v>-790100000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-790100000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-34024368</v>
      </c>
      <c r="L17" s="28">
        <f t="shared" si="0"/>
        <v>-66430539</v>
      </c>
      <c r="M17" s="28">
        <f t="shared" si="0"/>
        <v>-68391880</v>
      </c>
      <c r="N17" s="28">
        <f t="shared" si="0"/>
        <v>-168846787</v>
      </c>
      <c r="O17" s="28">
        <f t="shared" si="0"/>
        <v>-48634840</v>
      </c>
      <c r="P17" s="28">
        <f t="shared" si="0"/>
        <v>-68897886</v>
      </c>
      <c r="Q17" s="28">
        <f t="shared" si="0"/>
        <v>-94631337</v>
      </c>
      <c r="R17" s="28">
        <f t="shared" si="0"/>
        <v>-212164063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-633437678</v>
      </c>
      <c r="X17" s="28">
        <f t="shared" si="0"/>
        <v>-592574994</v>
      </c>
      <c r="Y17" s="28">
        <f t="shared" si="0"/>
        <v>-40862684</v>
      </c>
      <c r="Z17" s="29">
        <f>+IF(X17&lt;&gt;0,+(Y17/X17)*100,0)</f>
        <v>6.895782713369103</v>
      </c>
      <c r="AA17" s="30">
        <f>SUM(AA6:AA16)</f>
        <v>-790100000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-785000000</v>
      </c>
      <c r="F38" s="2">
        <f t="shared" si="3"/>
        <v>-790100000</v>
      </c>
      <c r="G38" s="2">
        <f t="shared" si="3"/>
        <v>-108987073</v>
      </c>
      <c r="H38" s="2">
        <f t="shared" si="3"/>
        <v>-67568139</v>
      </c>
      <c r="I38" s="2">
        <f t="shared" si="3"/>
        <v>-75871616</v>
      </c>
      <c r="J38" s="2">
        <f t="shared" si="3"/>
        <v>-252426828</v>
      </c>
      <c r="K38" s="2">
        <f t="shared" si="3"/>
        <v>-34024368</v>
      </c>
      <c r="L38" s="2">
        <f t="shared" si="3"/>
        <v>-66430539</v>
      </c>
      <c r="M38" s="2">
        <f t="shared" si="3"/>
        <v>-68391880</v>
      </c>
      <c r="N38" s="2">
        <f t="shared" si="3"/>
        <v>-168846787</v>
      </c>
      <c r="O38" s="2">
        <f t="shared" si="3"/>
        <v>-48634840</v>
      </c>
      <c r="P38" s="2">
        <f t="shared" si="3"/>
        <v>-68897886</v>
      </c>
      <c r="Q38" s="2">
        <f t="shared" si="3"/>
        <v>-94631337</v>
      </c>
      <c r="R38" s="2">
        <f t="shared" si="3"/>
        <v>-212164063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-633437678</v>
      </c>
      <c r="X38" s="2">
        <f t="shared" si="3"/>
        <v>-592574994</v>
      </c>
      <c r="Y38" s="2">
        <f t="shared" si="3"/>
        <v>-40862684</v>
      </c>
      <c r="Z38" s="34">
        <f>+IF(X38&lt;&gt;0,+(Y38/X38)*100,0)</f>
        <v>6.895782713369103</v>
      </c>
      <c r="AA38" s="35">
        <f>+AA17+AA27+AA36</f>
        <v>-790100000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-108987073</v>
      </c>
      <c r="I39" s="2">
        <f>+H40+I60</f>
        <v>-176555212</v>
      </c>
      <c r="J39" s="2">
        <f>+G39</f>
        <v>0</v>
      </c>
      <c r="K39" s="2">
        <f>+I40+K60</f>
        <v>-252426828</v>
      </c>
      <c r="L39" s="2">
        <f>+K40+L60</f>
        <v>-286451196</v>
      </c>
      <c r="M39" s="2">
        <f>+L40+M60</f>
        <v>-352881735</v>
      </c>
      <c r="N39" s="2">
        <f>+K39</f>
        <v>-252426828</v>
      </c>
      <c r="O39" s="2">
        <f>+M40+O60</f>
        <v>-421273615</v>
      </c>
      <c r="P39" s="2">
        <f>+O40+P60</f>
        <v>-469908455</v>
      </c>
      <c r="Q39" s="2">
        <f>+P40+Q60</f>
        <v>-538806341</v>
      </c>
      <c r="R39" s="2">
        <f>+O39</f>
        <v>-421273615</v>
      </c>
      <c r="S39" s="2">
        <f>+Q40+S60</f>
        <v>-633437678</v>
      </c>
      <c r="T39" s="2">
        <f>+S40+T60</f>
        <v>-633437678</v>
      </c>
      <c r="U39" s="2">
        <f>+T40+U60</f>
        <v>-633437678</v>
      </c>
      <c r="V39" s="2">
        <f>+S39</f>
        <v>-633437678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-785000000</v>
      </c>
      <c r="F40" s="45">
        <f t="shared" si="4"/>
        <v>-790100000</v>
      </c>
      <c r="G40" s="45">
        <f t="shared" si="4"/>
        <v>-108987073</v>
      </c>
      <c r="H40" s="45">
        <f t="shared" si="4"/>
        <v>-176555212</v>
      </c>
      <c r="I40" s="45">
        <f t="shared" si="4"/>
        <v>-252426828</v>
      </c>
      <c r="J40" s="45">
        <f>+I40</f>
        <v>-252426828</v>
      </c>
      <c r="K40" s="45">
        <f t="shared" si="4"/>
        <v>-286451196</v>
      </c>
      <c r="L40" s="45">
        <f t="shared" si="4"/>
        <v>-352881735</v>
      </c>
      <c r="M40" s="45">
        <f t="shared" si="4"/>
        <v>-421273615</v>
      </c>
      <c r="N40" s="45">
        <f>+M40</f>
        <v>-421273615</v>
      </c>
      <c r="O40" s="45">
        <f t="shared" si="4"/>
        <v>-469908455</v>
      </c>
      <c r="P40" s="45">
        <f t="shared" si="4"/>
        <v>-538806341</v>
      </c>
      <c r="Q40" s="45">
        <f t="shared" si="4"/>
        <v>-633437678</v>
      </c>
      <c r="R40" s="45">
        <f>+Q40</f>
        <v>-633437678</v>
      </c>
      <c r="S40" s="45">
        <f t="shared" si="4"/>
        <v>-633437678</v>
      </c>
      <c r="T40" s="45">
        <f t="shared" si="4"/>
        <v>-633437678</v>
      </c>
      <c r="U40" s="45">
        <f t="shared" si="4"/>
        <v>-633437678</v>
      </c>
      <c r="V40" s="45">
        <f>+U40</f>
        <v>-633437678</v>
      </c>
      <c r="W40" s="45">
        <f>+V40</f>
        <v>-633437678</v>
      </c>
      <c r="X40" s="45">
        <f t="shared" si="4"/>
        <v>-592574994</v>
      </c>
      <c r="Y40" s="45">
        <f t="shared" si="4"/>
        <v>-40862684</v>
      </c>
      <c r="Z40" s="46">
        <f>+IF(X40&lt;&gt;0,+(Y40/X40)*100,0)</f>
        <v>6.895782713369103</v>
      </c>
      <c r="AA40" s="47">
        <f t="shared" si="4"/>
        <v>-790100000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-41524646</v>
      </c>
      <c r="F14" s="20">
        <v>-41524654</v>
      </c>
      <c r="G14" s="20">
        <v>-594229</v>
      </c>
      <c r="H14" s="20">
        <v>-313491</v>
      </c>
      <c r="I14" s="20">
        <v>-478319</v>
      </c>
      <c r="J14" s="20">
        <v>-1386039</v>
      </c>
      <c r="K14" s="20">
        <v>-427849</v>
      </c>
      <c r="L14" s="20">
        <v>-516878</v>
      </c>
      <c r="M14" s="20">
        <v>-417057</v>
      </c>
      <c r="N14" s="20">
        <v>-1361784</v>
      </c>
      <c r="O14" s="20">
        <v>-699684</v>
      </c>
      <c r="P14" s="20">
        <v>-605914</v>
      </c>
      <c r="Q14" s="20">
        <v>-634622</v>
      </c>
      <c r="R14" s="20">
        <v>-1940220</v>
      </c>
      <c r="S14" s="20"/>
      <c r="T14" s="20"/>
      <c r="U14" s="20"/>
      <c r="V14" s="20"/>
      <c r="W14" s="20">
        <v>-4688043</v>
      </c>
      <c r="X14" s="20">
        <v>-31143496</v>
      </c>
      <c r="Y14" s="20">
        <v>26455453</v>
      </c>
      <c r="Z14" s="21">
        <v>-84.946959711909031</v>
      </c>
      <c r="AA14" s="22">
        <v>-41524654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-41524646</v>
      </c>
      <c r="F17" s="28">
        <f t="shared" si="0"/>
        <v>-41524654</v>
      </c>
      <c r="G17" s="28">
        <f t="shared" si="0"/>
        <v>-594229</v>
      </c>
      <c r="H17" s="28">
        <f t="shared" si="0"/>
        <v>-313491</v>
      </c>
      <c r="I17" s="28">
        <f t="shared" si="0"/>
        <v>-478319</v>
      </c>
      <c r="J17" s="28">
        <f t="shared" si="0"/>
        <v>-1386039</v>
      </c>
      <c r="K17" s="28">
        <f t="shared" si="0"/>
        <v>-427849</v>
      </c>
      <c r="L17" s="28">
        <f t="shared" si="0"/>
        <v>-516878</v>
      </c>
      <c r="M17" s="28">
        <f t="shared" si="0"/>
        <v>-417057</v>
      </c>
      <c r="N17" s="28">
        <f t="shared" si="0"/>
        <v>-1361784</v>
      </c>
      <c r="O17" s="28">
        <f t="shared" si="0"/>
        <v>-699684</v>
      </c>
      <c r="P17" s="28">
        <f t="shared" si="0"/>
        <v>-605914</v>
      </c>
      <c r="Q17" s="28">
        <f t="shared" si="0"/>
        <v>-634622</v>
      </c>
      <c r="R17" s="28">
        <f t="shared" si="0"/>
        <v>-1940220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-4688043</v>
      </c>
      <c r="X17" s="28">
        <f t="shared" si="0"/>
        <v>-31143496</v>
      </c>
      <c r="Y17" s="28">
        <f t="shared" si="0"/>
        <v>26455453</v>
      </c>
      <c r="Z17" s="29">
        <f>+IF(X17&lt;&gt;0,+(Y17/X17)*100,0)</f>
        <v>-84.946959711909031</v>
      </c>
      <c r="AA17" s="30">
        <f>SUM(AA6:AA16)</f>
        <v>-41524654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-41524646</v>
      </c>
      <c r="F38" s="2">
        <f t="shared" si="3"/>
        <v>-41524654</v>
      </c>
      <c r="G38" s="2">
        <f t="shared" si="3"/>
        <v>-594229</v>
      </c>
      <c r="H38" s="2">
        <f t="shared" si="3"/>
        <v>-313491</v>
      </c>
      <c r="I38" s="2">
        <f t="shared" si="3"/>
        <v>-478319</v>
      </c>
      <c r="J38" s="2">
        <f t="shared" si="3"/>
        <v>-1386039</v>
      </c>
      <c r="K38" s="2">
        <f t="shared" si="3"/>
        <v>-427849</v>
      </c>
      <c r="L38" s="2">
        <f t="shared" si="3"/>
        <v>-516878</v>
      </c>
      <c r="M38" s="2">
        <f t="shared" si="3"/>
        <v>-417057</v>
      </c>
      <c r="N38" s="2">
        <f t="shared" si="3"/>
        <v>-1361784</v>
      </c>
      <c r="O38" s="2">
        <f t="shared" si="3"/>
        <v>-699684</v>
      </c>
      <c r="P38" s="2">
        <f t="shared" si="3"/>
        <v>-605914</v>
      </c>
      <c r="Q38" s="2">
        <f t="shared" si="3"/>
        <v>-634622</v>
      </c>
      <c r="R38" s="2">
        <f t="shared" si="3"/>
        <v>-1940220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-4688043</v>
      </c>
      <c r="X38" s="2">
        <f t="shared" si="3"/>
        <v>-31143496</v>
      </c>
      <c r="Y38" s="2">
        <f t="shared" si="3"/>
        <v>26455453</v>
      </c>
      <c r="Z38" s="34">
        <f>+IF(X38&lt;&gt;0,+(Y38/X38)*100,0)</f>
        <v>-84.946959711909031</v>
      </c>
      <c r="AA38" s="35">
        <f>+AA17+AA27+AA36</f>
        <v>-41524654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-594229</v>
      </c>
      <c r="I39" s="2">
        <f>+H40+I60</f>
        <v>-907720</v>
      </c>
      <c r="J39" s="2">
        <f>+G39</f>
        <v>0</v>
      </c>
      <c r="K39" s="2">
        <f>+I40+K60</f>
        <v>-1386039</v>
      </c>
      <c r="L39" s="2">
        <f>+K40+L60</f>
        <v>-1813888</v>
      </c>
      <c r="M39" s="2">
        <f>+L40+M60</f>
        <v>-2330766</v>
      </c>
      <c r="N39" s="2">
        <f>+K39</f>
        <v>-1386039</v>
      </c>
      <c r="O39" s="2">
        <f>+M40+O60</f>
        <v>-2747823</v>
      </c>
      <c r="P39" s="2">
        <f>+O40+P60</f>
        <v>-3447507</v>
      </c>
      <c r="Q39" s="2">
        <f>+P40+Q60</f>
        <v>-4053421</v>
      </c>
      <c r="R39" s="2">
        <f>+O39</f>
        <v>-2747823</v>
      </c>
      <c r="S39" s="2">
        <f>+Q40+S60</f>
        <v>-4688043</v>
      </c>
      <c r="T39" s="2">
        <f>+S40+T60</f>
        <v>-4688043</v>
      </c>
      <c r="U39" s="2">
        <f>+T40+U60</f>
        <v>-4688043</v>
      </c>
      <c r="V39" s="2">
        <f>+S39</f>
        <v>-4688043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-41524646</v>
      </c>
      <c r="F40" s="45">
        <f t="shared" si="4"/>
        <v>-41524654</v>
      </c>
      <c r="G40" s="45">
        <f t="shared" si="4"/>
        <v>-594229</v>
      </c>
      <c r="H40" s="45">
        <f t="shared" si="4"/>
        <v>-907720</v>
      </c>
      <c r="I40" s="45">
        <f t="shared" si="4"/>
        <v>-1386039</v>
      </c>
      <c r="J40" s="45">
        <f>+I40</f>
        <v>-1386039</v>
      </c>
      <c r="K40" s="45">
        <f t="shared" si="4"/>
        <v>-1813888</v>
      </c>
      <c r="L40" s="45">
        <f t="shared" si="4"/>
        <v>-2330766</v>
      </c>
      <c r="M40" s="45">
        <f t="shared" si="4"/>
        <v>-2747823</v>
      </c>
      <c r="N40" s="45">
        <f>+M40</f>
        <v>-2747823</v>
      </c>
      <c r="O40" s="45">
        <f t="shared" si="4"/>
        <v>-3447507</v>
      </c>
      <c r="P40" s="45">
        <f t="shared" si="4"/>
        <v>-4053421</v>
      </c>
      <c r="Q40" s="45">
        <f t="shared" si="4"/>
        <v>-4688043</v>
      </c>
      <c r="R40" s="45">
        <f>+Q40</f>
        <v>-4688043</v>
      </c>
      <c r="S40" s="45">
        <f t="shared" si="4"/>
        <v>-4688043</v>
      </c>
      <c r="T40" s="45">
        <f t="shared" si="4"/>
        <v>-4688043</v>
      </c>
      <c r="U40" s="45">
        <f t="shared" si="4"/>
        <v>-4688043</v>
      </c>
      <c r="V40" s="45">
        <f>+U40</f>
        <v>-4688043</v>
      </c>
      <c r="W40" s="45">
        <f>+V40</f>
        <v>-4688043</v>
      </c>
      <c r="X40" s="45">
        <f t="shared" si="4"/>
        <v>-31143496</v>
      </c>
      <c r="Y40" s="45">
        <f t="shared" si="4"/>
        <v>26455453</v>
      </c>
      <c r="Z40" s="46">
        <f>+IF(X40&lt;&gt;0,+(Y40/X40)*100,0)</f>
        <v>-84.946959711909031</v>
      </c>
      <c r="AA40" s="47">
        <f t="shared" si="4"/>
        <v>-41524654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-14769306</v>
      </c>
      <c r="D14" s="18"/>
      <c r="E14" s="19">
        <v>25000000</v>
      </c>
      <c r="F14" s="20">
        <v>25000000</v>
      </c>
      <c r="G14" s="20">
        <v>-4173930</v>
      </c>
      <c r="H14" s="20"/>
      <c r="I14" s="20"/>
      <c r="J14" s="20">
        <v>-4173930</v>
      </c>
      <c r="K14" s="20">
        <v>-1064545</v>
      </c>
      <c r="L14" s="20">
        <v>-644826</v>
      </c>
      <c r="M14" s="20">
        <v>-4377917</v>
      </c>
      <c r="N14" s="20">
        <v>-6087288</v>
      </c>
      <c r="O14" s="20">
        <v>-175361</v>
      </c>
      <c r="P14" s="20">
        <v>-175361</v>
      </c>
      <c r="Q14" s="20">
        <v>-2207690</v>
      </c>
      <c r="R14" s="20">
        <v>-2558412</v>
      </c>
      <c r="S14" s="20"/>
      <c r="T14" s="20"/>
      <c r="U14" s="20"/>
      <c r="V14" s="20"/>
      <c r="W14" s="20">
        <v>-12819630</v>
      </c>
      <c r="X14" s="20">
        <v>18750006</v>
      </c>
      <c r="Y14" s="20">
        <v>-31569636</v>
      </c>
      <c r="Z14" s="21">
        <v>-168.37133812117179</v>
      </c>
      <c r="AA14" s="22">
        <v>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-14769306</v>
      </c>
      <c r="D17" s="26">
        <f>SUM(D6:D16)</f>
        <v>0</v>
      </c>
      <c r="E17" s="27">
        <f t="shared" si="0"/>
        <v>25000000</v>
      </c>
      <c r="F17" s="28">
        <f t="shared" si="0"/>
        <v>25000000</v>
      </c>
      <c r="G17" s="28">
        <f t="shared" si="0"/>
        <v>-4173930</v>
      </c>
      <c r="H17" s="28">
        <f t="shared" si="0"/>
        <v>0</v>
      </c>
      <c r="I17" s="28">
        <f t="shared" si="0"/>
        <v>0</v>
      </c>
      <c r="J17" s="28">
        <f t="shared" si="0"/>
        <v>-4173930</v>
      </c>
      <c r="K17" s="28">
        <f t="shared" si="0"/>
        <v>-1064545</v>
      </c>
      <c r="L17" s="28">
        <f t="shared" si="0"/>
        <v>-644826</v>
      </c>
      <c r="M17" s="28">
        <f t="shared" si="0"/>
        <v>-4377917</v>
      </c>
      <c r="N17" s="28">
        <f t="shared" si="0"/>
        <v>-6087288</v>
      </c>
      <c r="O17" s="28">
        <f t="shared" si="0"/>
        <v>-175361</v>
      </c>
      <c r="P17" s="28">
        <f t="shared" si="0"/>
        <v>-175361</v>
      </c>
      <c r="Q17" s="28">
        <f t="shared" si="0"/>
        <v>-2207690</v>
      </c>
      <c r="R17" s="28">
        <f t="shared" si="0"/>
        <v>-2558412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-12819630</v>
      </c>
      <c r="X17" s="28">
        <f t="shared" si="0"/>
        <v>18750006</v>
      </c>
      <c r="Y17" s="28">
        <f t="shared" si="0"/>
        <v>-31569636</v>
      </c>
      <c r="Z17" s="29">
        <f>+IF(X17&lt;&gt;0,+(Y17/X17)*100,0)</f>
        <v>-168.37133812117179</v>
      </c>
      <c r="AA17" s="30">
        <f>SUM(AA6:AA16)</f>
        <v>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-14769306</v>
      </c>
      <c r="D38" s="32">
        <f>+D17+D27+D36</f>
        <v>0</v>
      </c>
      <c r="E38" s="33">
        <f t="shared" si="3"/>
        <v>25000000</v>
      </c>
      <c r="F38" s="2">
        <f t="shared" si="3"/>
        <v>25000000</v>
      </c>
      <c r="G38" s="2">
        <f t="shared" si="3"/>
        <v>-4173930</v>
      </c>
      <c r="H38" s="2">
        <f t="shared" si="3"/>
        <v>0</v>
      </c>
      <c r="I38" s="2">
        <f t="shared" si="3"/>
        <v>0</v>
      </c>
      <c r="J38" s="2">
        <f t="shared" si="3"/>
        <v>-4173930</v>
      </c>
      <c r="K38" s="2">
        <f t="shared" si="3"/>
        <v>-1064545</v>
      </c>
      <c r="L38" s="2">
        <f t="shared" si="3"/>
        <v>-644826</v>
      </c>
      <c r="M38" s="2">
        <f t="shared" si="3"/>
        <v>-4377917</v>
      </c>
      <c r="N38" s="2">
        <f t="shared" si="3"/>
        <v>-6087288</v>
      </c>
      <c r="O38" s="2">
        <f t="shared" si="3"/>
        <v>-175361</v>
      </c>
      <c r="P38" s="2">
        <f t="shared" si="3"/>
        <v>-175361</v>
      </c>
      <c r="Q38" s="2">
        <f t="shared" si="3"/>
        <v>-2207690</v>
      </c>
      <c r="R38" s="2">
        <f t="shared" si="3"/>
        <v>-2558412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-12819630</v>
      </c>
      <c r="X38" s="2">
        <f t="shared" si="3"/>
        <v>18750006</v>
      </c>
      <c r="Y38" s="2">
        <f t="shared" si="3"/>
        <v>-31569636</v>
      </c>
      <c r="Z38" s="34">
        <f>+IF(X38&lt;&gt;0,+(Y38/X38)*100,0)</f>
        <v>-168.37133812117179</v>
      </c>
      <c r="AA38" s="35">
        <f>+AA17+AA27+AA36</f>
        <v>25000000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-4173930</v>
      </c>
      <c r="I39" s="2">
        <f>+H40+I60</f>
        <v>-4173930</v>
      </c>
      <c r="J39" s="2">
        <f>+G39</f>
        <v>0</v>
      </c>
      <c r="K39" s="2">
        <f>+I40+K60</f>
        <v>-4173930</v>
      </c>
      <c r="L39" s="2">
        <f>+K40+L60</f>
        <v>-5238475</v>
      </c>
      <c r="M39" s="2">
        <f>+L40+M60</f>
        <v>-5883301</v>
      </c>
      <c r="N39" s="2">
        <f>+K39</f>
        <v>-4173930</v>
      </c>
      <c r="O39" s="2">
        <f>+M40+O60</f>
        <v>-10261218</v>
      </c>
      <c r="P39" s="2">
        <f>+O40+P60</f>
        <v>-10436579</v>
      </c>
      <c r="Q39" s="2">
        <f>+P40+Q60</f>
        <v>-10611940</v>
      </c>
      <c r="R39" s="2">
        <f>+O39</f>
        <v>-10261218</v>
      </c>
      <c r="S39" s="2">
        <f>+Q40+S60</f>
        <v>-12819630</v>
      </c>
      <c r="T39" s="2">
        <f>+S40+T60</f>
        <v>-12819630</v>
      </c>
      <c r="U39" s="2">
        <f>+T40+U60</f>
        <v>-12819630</v>
      </c>
      <c r="V39" s="2">
        <f>+S39</f>
        <v>-12819630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-14769306</v>
      </c>
      <c r="D40" s="43">
        <f t="shared" ref="D40:AA40" si="4">+D38+D39</f>
        <v>0</v>
      </c>
      <c r="E40" s="44">
        <f t="shared" si="4"/>
        <v>25000000</v>
      </c>
      <c r="F40" s="45">
        <f t="shared" si="4"/>
        <v>25000000</v>
      </c>
      <c r="G40" s="45">
        <f t="shared" si="4"/>
        <v>-4173930</v>
      </c>
      <c r="H40" s="45">
        <f t="shared" si="4"/>
        <v>-4173930</v>
      </c>
      <c r="I40" s="45">
        <f t="shared" si="4"/>
        <v>-4173930</v>
      </c>
      <c r="J40" s="45">
        <f>+I40</f>
        <v>-4173930</v>
      </c>
      <c r="K40" s="45">
        <f t="shared" si="4"/>
        <v>-5238475</v>
      </c>
      <c r="L40" s="45">
        <f t="shared" si="4"/>
        <v>-5883301</v>
      </c>
      <c r="M40" s="45">
        <f t="shared" si="4"/>
        <v>-10261218</v>
      </c>
      <c r="N40" s="45">
        <f>+M40</f>
        <v>-10261218</v>
      </c>
      <c r="O40" s="45">
        <f t="shared" si="4"/>
        <v>-10436579</v>
      </c>
      <c r="P40" s="45">
        <f t="shared" si="4"/>
        <v>-10611940</v>
      </c>
      <c r="Q40" s="45">
        <f t="shared" si="4"/>
        <v>-12819630</v>
      </c>
      <c r="R40" s="45">
        <f>+Q40</f>
        <v>-12819630</v>
      </c>
      <c r="S40" s="45">
        <f t="shared" si="4"/>
        <v>-12819630</v>
      </c>
      <c r="T40" s="45">
        <f t="shared" si="4"/>
        <v>-12819630</v>
      </c>
      <c r="U40" s="45">
        <f t="shared" si="4"/>
        <v>-12819630</v>
      </c>
      <c r="V40" s="45">
        <f>+U40</f>
        <v>-12819630</v>
      </c>
      <c r="W40" s="45">
        <f>+V40</f>
        <v>-12819630</v>
      </c>
      <c r="X40" s="45">
        <f t="shared" si="4"/>
        <v>18750006</v>
      </c>
      <c r="Y40" s="45">
        <f t="shared" si="4"/>
        <v>-31569636</v>
      </c>
      <c r="Z40" s="46">
        <f>+IF(X40&lt;&gt;0,+(Y40/X40)*100,0)</f>
        <v>-168.37133812117179</v>
      </c>
      <c r="AA40" s="47">
        <f t="shared" si="4"/>
        <v>25000000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79760538</v>
      </c>
      <c r="D7" s="18"/>
      <c r="E7" s="19">
        <v>98949311</v>
      </c>
      <c r="F7" s="20">
        <v>98949311</v>
      </c>
      <c r="G7" s="20">
        <v>7100164</v>
      </c>
      <c r="H7" s="20">
        <v>9714573</v>
      </c>
      <c r="I7" s="20">
        <v>8326545</v>
      </c>
      <c r="J7" s="20">
        <v>25141282</v>
      </c>
      <c r="K7" s="20">
        <v>8483324</v>
      </c>
      <c r="L7" s="20">
        <v>10024345</v>
      </c>
      <c r="M7" s="20">
        <v>6898806</v>
      </c>
      <c r="N7" s="20">
        <v>25406475</v>
      </c>
      <c r="O7" s="20">
        <v>8204725</v>
      </c>
      <c r="P7" s="20">
        <v>8237943</v>
      </c>
      <c r="Q7" s="20">
        <v>8147098</v>
      </c>
      <c r="R7" s="20">
        <v>24589766</v>
      </c>
      <c r="S7" s="20"/>
      <c r="T7" s="20"/>
      <c r="U7" s="20"/>
      <c r="V7" s="20"/>
      <c r="W7" s="20">
        <v>75137523</v>
      </c>
      <c r="X7" s="20">
        <v>74211984</v>
      </c>
      <c r="Y7" s="20">
        <v>925539</v>
      </c>
      <c r="Z7" s="21">
        <v>1.2471557154434787</v>
      </c>
      <c r="AA7" s="22">
        <v>98949311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2939964</v>
      </c>
      <c r="F8" s="20">
        <v>2939964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2204973</v>
      </c>
      <c r="Y8" s="20">
        <v>-2204973</v>
      </c>
      <c r="Z8" s="21">
        <v>-100</v>
      </c>
      <c r="AA8" s="22">
        <v>2939964</v>
      </c>
    </row>
    <row r="9" spans="1:27" ht="13.5" x14ac:dyDescent="0.25">
      <c r="A9" s="23" t="s">
        <v>37</v>
      </c>
      <c r="B9" s="17" t="s">
        <v>6</v>
      </c>
      <c r="C9" s="18">
        <v>66066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20051406</v>
      </c>
      <c r="D10" s="18"/>
      <c r="E10" s="19">
        <v>15500000</v>
      </c>
      <c r="F10" s="20">
        <v>15500000</v>
      </c>
      <c r="G10" s="20"/>
      <c r="H10" s="20"/>
      <c r="I10" s="20">
        <v>7008</v>
      </c>
      <c r="J10" s="20">
        <v>7008</v>
      </c>
      <c r="K10" s="20"/>
      <c r="L10" s="20">
        <v>27617</v>
      </c>
      <c r="M10" s="20">
        <v>5899</v>
      </c>
      <c r="N10" s="20">
        <v>33516</v>
      </c>
      <c r="O10" s="20">
        <v>16629</v>
      </c>
      <c r="P10" s="20">
        <v>6661</v>
      </c>
      <c r="Q10" s="20"/>
      <c r="R10" s="20">
        <v>23290</v>
      </c>
      <c r="S10" s="20"/>
      <c r="T10" s="20"/>
      <c r="U10" s="20"/>
      <c r="V10" s="20"/>
      <c r="W10" s="20">
        <v>63814</v>
      </c>
      <c r="X10" s="20">
        <v>11625003</v>
      </c>
      <c r="Y10" s="20">
        <v>-11561189</v>
      </c>
      <c r="Z10" s="21">
        <v>-99.451062507252686</v>
      </c>
      <c r="AA10" s="22">
        <v>15500000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-25859836</v>
      </c>
      <c r="D14" s="18"/>
      <c r="E14" s="19">
        <v>-114906037</v>
      </c>
      <c r="F14" s="20">
        <v>-114906037</v>
      </c>
      <c r="G14" s="20"/>
      <c r="H14" s="20"/>
      <c r="I14" s="20">
        <v>-155345</v>
      </c>
      <c r="J14" s="20">
        <v>-155345</v>
      </c>
      <c r="K14" s="20">
        <v>-54600</v>
      </c>
      <c r="L14" s="20">
        <v>-4213551</v>
      </c>
      <c r="M14" s="20">
        <v>-4300479</v>
      </c>
      <c r="N14" s="20">
        <v>-8568630</v>
      </c>
      <c r="O14" s="20">
        <v>-314870</v>
      </c>
      <c r="P14" s="20">
        <v>-3481425</v>
      </c>
      <c r="Q14" s="20">
        <v>-8723497</v>
      </c>
      <c r="R14" s="20">
        <v>-12519792</v>
      </c>
      <c r="S14" s="20"/>
      <c r="T14" s="20"/>
      <c r="U14" s="20"/>
      <c r="V14" s="20"/>
      <c r="W14" s="20">
        <v>-21243767</v>
      </c>
      <c r="X14" s="20">
        <v>-86179527</v>
      </c>
      <c r="Y14" s="20">
        <v>64935760</v>
      </c>
      <c r="Z14" s="21">
        <v>-75.349404041170942</v>
      </c>
      <c r="AA14" s="22">
        <v>-114906037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74018174</v>
      </c>
      <c r="D17" s="26">
        <f>SUM(D6:D16)</f>
        <v>0</v>
      </c>
      <c r="E17" s="27">
        <f t="shared" si="0"/>
        <v>2483238</v>
      </c>
      <c r="F17" s="28">
        <f t="shared" si="0"/>
        <v>2483238</v>
      </c>
      <c r="G17" s="28">
        <f t="shared" si="0"/>
        <v>7100164</v>
      </c>
      <c r="H17" s="28">
        <f t="shared" si="0"/>
        <v>9714573</v>
      </c>
      <c r="I17" s="28">
        <f t="shared" si="0"/>
        <v>8178208</v>
      </c>
      <c r="J17" s="28">
        <f t="shared" si="0"/>
        <v>24992945</v>
      </c>
      <c r="K17" s="28">
        <f t="shared" si="0"/>
        <v>8428724</v>
      </c>
      <c r="L17" s="28">
        <f t="shared" si="0"/>
        <v>5838411</v>
      </c>
      <c r="M17" s="28">
        <f t="shared" si="0"/>
        <v>2604226</v>
      </c>
      <c r="N17" s="28">
        <f t="shared" si="0"/>
        <v>16871361</v>
      </c>
      <c r="O17" s="28">
        <f t="shared" si="0"/>
        <v>7906484</v>
      </c>
      <c r="P17" s="28">
        <f t="shared" si="0"/>
        <v>4763179</v>
      </c>
      <c r="Q17" s="28">
        <f t="shared" si="0"/>
        <v>-576399</v>
      </c>
      <c r="R17" s="28">
        <f t="shared" si="0"/>
        <v>12093264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53957570</v>
      </c>
      <c r="X17" s="28">
        <f t="shared" si="0"/>
        <v>1862433</v>
      </c>
      <c r="Y17" s="28">
        <f t="shared" si="0"/>
        <v>52095137</v>
      </c>
      <c r="Z17" s="29">
        <f>+IF(X17&lt;&gt;0,+(Y17/X17)*100,0)</f>
        <v>2797.1549580575515</v>
      </c>
      <c r="AA17" s="30">
        <f>SUM(AA6:AA16)</f>
        <v>2483238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-17086746</v>
      </c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>
        <v>-1057695</v>
      </c>
      <c r="M26" s="20"/>
      <c r="N26" s="20">
        <v>-1057695</v>
      </c>
      <c r="O26" s="20"/>
      <c r="P26" s="20"/>
      <c r="Q26" s="20">
        <v>-1606705</v>
      </c>
      <c r="R26" s="20">
        <v>-1606705</v>
      </c>
      <c r="S26" s="20"/>
      <c r="T26" s="20"/>
      <c r="U26" s="20"/>
      <c r="V26" s="20"/>
      <c r="W26" s="20">
        <v>-2664400</v>
      </c>
      <c r="X26" s="20">
        <v>-15525000</v>
      </c>
      <c r="Y26" s="20">
        <v>12860600</v>
      </c>
      <c r="Z26" s="21">
        <v>-82.83800322061191</v>
      </c>
      <c r="AA26" s="22">
        <v>-20700000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-17086746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-1057695</v>
      </c>
      <c r="M27" s="28">
        <f t="shared" si="1"/>
        <v>0</v>
      </c>
      <c r="N27" s="28">
        <f t="shared" si="1"/>
        <v>-1057695</v>
      </c>
      <c r="O27" s="28">
        <f t="shared" si="1"/>
        <v>0</v>
      </c>
      <c r="P27" s="28">
        <f t="shared" si="1"/>
        <v>0</v>
      </c>
      <c r="Q27" s="28">
        <f t="shared" si="1"/>
        <v>-1606705</v>
      </c>
      <c r="R27" s="28">
        <f t="shared" si="1"/>
        <v>-1606705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-2664400</v>
      </c>
      <c r="X27" s="28">
        <f t="shared" si="1"/>
        <v>-15525000</v>
      </c>
      <c r="Y27" s="28">
        <f t="shared" si="1"/>
        <v>12860600</v>
      </c>
      <c r="Z27" s="29">
        <f>+IF(X27&lt;&gt;0,+(Y27/X27)*100,0)</f>
        <v>-82.83800322061191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56931428</v>
      </c>
      <c r="D38" s="32">
        <f>+D17+D27+D36</f>
        <v>0</v>
      </c>
      <c r="E38" s="33">
        <f t="shared" si="3"/>
        <v>-18216762</v>
      </c>
      <c r="F38" s="2">
        <f t="shared" si="3"/>
        <v>-18216762</v>
      </c>
      <c r="G38" s="2">
        <f t="shared" si="3"/>
        <v>7100164</v>
      </c>
      <c r="H38" s="2">
        <f t="shared" si="3"/>
        <v>9714573</v>
      </c>
      <c r="I38" s="2">
        <f t="shared" si="3"/>
        <v>8178208</v>
      </c>
      <c r="J38" s="2">
        <f t="shared" si="3"/>
        <v>24992945</v>
      </c>
      <c r="K38" s="2">
        <f t="shared" si="3"/>
        <v>8428724</v>
      </c>
      <c r="L38" s="2">
        <f t="shared" si="3"/>
        <v>4780716</v>
      </c>
      <c r="M38" s="2">
        <f t="shared" si="3"/>
        <v>2604226</v>
      </c>
      <c r="N38" s="2">
        <f t="shared" si="3"/>
        <v>15813666</v>
      </c>
      <c r="O38" s="2">
        <f t="shared" si="3"/>
        <v>7906484</v>
      </c>
      <c r="P38" s="2">
        <f t="shared" si="3"/>
        <v>4763179</v>
      </c>
      <c r="Q38" s="2">
        <f t="shared" si="3"/>
        <v>-2183104</v>
      </c>
      <c r="R38" s="2">
        <f t="shared" si="3"/>
        <v>10486559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51293170</v>
      </c>
      <c r="X38" s="2">
        <f t="shared" si="3"/>
        <v>-13662567</v>
      </c>
      <c r="Y38" s="2">
        <f t="shared" si="3"/>
        <v>64955737</v>
      </c>
      <c r="Z38" s="34">
        <f>+IF(X38&lt;&gt;0,+(Y38/X38)*100,0)</f>
        <v>-475.42849744122026</v>
      </c>
      <c r="AA38" s="35">
        <f>+AA17+AA27+AA36</f>
        <v>-18216762</v>
      </c>
    </row>
    <row r="39" spans="1:27" ht="13.5" x14ac:dyDescent="0.25">
      <c r="A39" s="23" t="s">
        <v>60</v>
      </c>
      <c r="B39" s="17"/>
      <c r="C39" s="32">
        <v>32991802</v>
      </c>
      <c r="D39" s="32"/>
      <c r="E39" s="33"/>
      <c r="F39" s="2"/>
      <c r="G39" s="2">
        <v>79004403</v>
      </c>
      <c r="H39" s="2">
        <f>+G40+H60</f>
        <v>86104567</v>
      </c>
      <c r="I39" s="2">
        <f>+H40+I60</f>
        <v>103337069</v>
      </c>
      <c r="J39" s="2">
        <f>+G39</f>
        <v>79004403</v>
      </c>
      <c r="K39" s="2">
        <f>+I40+K60</f>
        <v>111515277</v>
      </c>
      <c r="L39" s="2">
        <f>+K40+L60</f>
        <v>119944001</v>
      </c>
      <c r="M39" s="2">
        <f>+L40+M60</f>
        <v>124724717</v>
      </c>
      <c r="N39" s="2">
        <f>+K39</f>
        <v>111515277</v>
      </c>
      <c r="O39" s="2">
        <f>+M40+O60</f>
        <v>127328943</v>
      </c>
      <c r="P39" s="2">
        <f>+O40+P60</f>
        <v>135235427</v>
      </c>
      <c r="Q39" s="2">
        <f>+P40+Q60</f>
        <v>139998606</v>
      </c>
      <c r="R39" s="2">
        <f>+O39</f>
        <v>127328943</v>
      </c>
      <c r="S39" s="2">
        <f>+Q40+S60</f>
        <v>137815502</v>
      </c>
      <c r="T39" s="2">
        <f>+S40+T60</f>
        <v>137815502</v>
      </c>
      <c r="U39" s="2">
        <f>+T40+U60</f>
        <v>137815502</v>
      </c>
      <c r="V39" s="2">
        <f>+S39</f>
        <v>137815502</v>
      </c>
      <c r="W39" s="2">
        <f>+G39</f>
        <v>79004403</v>
      </c>
      <c r="X39" s="2"/>
      <c r="Y39" s="2">
        <f>+W39-X39</f>
        <v>79004403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89923230</v>
      </c>
      <c r="D40" s="43">
        <f t="shared" ref="D40:AA40" si="4">+D38+D39</f>
        <v>0</v>
      </c>
      <c r="E40" s="44">
        <f t="shared" si="4"/>
        <v>-18216762</v>
      </c>
      <c r="F40" s="45">
        <f t="shared" si="4"/>
        <v>-18216762</v>
      </c>
      <c r="G40" s="45">
        <f t="shared" si="4"/>
        <v>86104567</v>
      </c>
      <c r="H40" s="45">
        <f t="shared" si="4"/>
        <v>95819140</v>
      </c>
      <c r="I40" s="45">
        <f t="shared" si="4"/>
        <v>111515277</v>
      </c>
      <c r="J40" s="45">
        <f>+I40</f>
        <v>111515277</v>
      </c>
      <c r="K40" s="45">
        <f t="shared" si="4"/>
        <v>119944001</v>
      </c>
      <c r="L40" s="45">
        <f t="shared" si="4"/>
        <v>124724717</v>
      </c>
      <c r="M40" s="45">
        <f t="shared" si="4"/>
        <v>127328943</v>
      </c>
      <c r="N40" s="45">
        <f>+M40</f>
        <v>127328943</v>
      </c>
      <c r="O40" s="45">
        <f t="shared" si="4"/>
        <v>135235427</v>
      </c>
      <c r="P40" s="45">
        <f t="shared" si="4"/>
        <v>139998606</v>
      </c>
      <c r="Q40" s="45">
        <f t="shared" si="4"/>
        <v>137815502</v>
      </c>
      <c r="R40" s="45">
        <f>+Q40</f>
        <v>137815502</v>
      </c>
      <c r="S40" s="45">
        <f t="shared" si="4"/>
        <v>137815502</v>
      </c>
      <c r="T40" s="45">
        <f t="shared" si="4"/>
        <v>137815502</v>
      </c>
      <c r="U40" s="45">
        <f t="shared" si="4"/>
        <v>137815502</v>
      </c>
      <c r="V40" s="45">
        <f>+U40</f>
        <v>137815502</v>
      </c>
      <c r="W40" s="45">
        <f>+V40</f>
        <v>137815502</v>
      </c>
      <c r="X40" s="45">
        <f t="shared" si="4"/>
        <v>-13662567</v>
      </c>
      <c r="Y40" s="45">
        <f t="shared" si="4"/>
        <v>143960140</v>
      </c>
      <c r="Z40" s="46">
        <f>+IF(X40&lt;&gt;0,+(Y40/X40)*100,0)</f>
        <v>-1053.682957236367</v>
      </c>
      <c r="AA40" s="47">
        <f t="shared" si="4"/>
        <v>-18216762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79004403</v>
      </c>
      <c r="I60">
        <v>7517929</v>
      </c>
      <c r="J60">
        <v>79004403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705963158</v>
      </c>
      <c r="D7" s="18"/>
      <c r="E7" s="19">
        <v>1215583596</v>
      </c>
      <c r="F7" s="20">
        <v>1010018318</v>
      </c>
      <c r="G7" s="20">
        <v>56982856</v>
      </c>
      <c r="H7" s="20">
        <v>85673263</v>
      </c>
      <c r="I7" s="20">
        <v>69868327</v>
      </c>
      <c r="J7" s="20">
        <v>212524446</v>
      </c>
      <c r="K7" s="20">
        <v>77702558</v>
      </c>
      <c r="L7" s="20">
        <v>101679692</v>
      </c>
      <c r="M7" s="20">
        <v>81433370</v>
      </c>
      <c r="N7" s="20">
        <v>260815620</v>
      </c>
      <c r="O7" s="20">
        <v>84941781</v>
      </c>
      <c r="P7" s="20">
        <v>92452936</v>
      </c>
      <c r="Q7" s="20">
        <v>68827425</v>
      </c>
      <c r="R7" s="20">
        <v>246222142</v>
      </c>
      <c r="S7" s="20"/>
      <c r="T7" s="20"/>
      <c r="U7" s="20"/>
      <c r="V7" s="20"/>
      <c r="W7" s="20">
        <v>719562208</v>
      </c>
      <c r="X7" s="20">
        <v>779357843</v>
      </c>
      <c r="Y7" s="20">
        <v>-59795635</v>
      </c>
      <c r="Z7" s="21">
        <v>-7.6724235904045424</v>
      </c>
      <c r="AA7" s="22">
        <v>1010018318</v>
      </c>
    </row>
    <row r="8" spans="1:27" ht="13.5" x14ac:dyDescent="0.25">
      <c r="A8" s="23" t="s">
        <v>36</v>
      </c>
      <c r="B8" s="17" t="s">
        <v>32</v>
      </c>
      <c r="C8" s="18">
        <v>5373483</v>
      </c>
      <c r="D8" s="18"/>
      <c r="E8" s="19">
        <v>5067201</v>
      </c>
      <c r="F8" s="20">
        <v>5167685</v>
      </c>
      <c r="G8" s="20">
        <v>24427</v>
      </c>
      <c r="H8" s="20">
        <v>176971</v>
      </c>
      <c r="I8" s="20">
        <v>454714</v>
      </c>
      <c r="J8" s="20">
        <v>656112</v>
      </c>
      <c r="K8" s="20">
        <v>133495</v>
      </c>
      <c r="L8" s="20">
        <v>85458</v>
      </c>
      <c r="M8" s="20">
        <v>113347</v>
      </c>
      <c r="N8" s="20">
        <v>332300</v>
      </c>
      <c r="O8" s="20">
        <v>140111</v>
      </c>
      <c r="P8" s="20">
        <v>184584</v>
      </c>
      <c r="Q8" s="20">
        <v>76901</v>
      </c>
      <c r="R8" s="20">
        <v>401596</v>
      </c>
      <c r="S8" s="20"/>
      <c r="T8" s="20"/>
      <c r="U8" s="20"/>
      <c r="V8" s="20"/>
      <c r="W8" s="20">
        <v>1390008</v>
      </c>
      <c r="X8" s="20">
        <v>3747387</v>
      </c>
      <c r="Y8" s="20">
        <v>-2357379</v>
      </c>
      <c r="Z8" s="21">
        <v>-62.90727378837574</v>
      </c>
      <c r="AA8" s="22">
        <v>5167685</v>
      </c>
    </row>
    <row r="9" spans="1:27" ht="13.5" x14ac:dyDescent="0.25">
      <c r="A9" s="23" t="s">
        <v>37</v>
      </c>
      <c r="B9" s="17" t="s">
        <v>6</v>
      </c>
      <c r="C9" s="18">
        <v>55714465</v>
      </c>
      <c r="D9" s="18"/>
      <c r="E9" s="19">
        <v>52069635</v>
      </c>
      <c r="F9" s="20">
        <v>65351661</v>
      </c>
      <c r="G9" s="20">
        <v>30777447</v>
      </c>
      <c r="H9" s="20">
        <v>11198154</v>
      </c>
      <c r="I9" s="20">
        <v>901070</v>
      </c>
      <c r="J9" s="20">
        <v>42876671</v>
      </c>
      <c r="K9" s="20">
        <v>5692</v>
      </c>
      <c r="L9" s="20">
        <v>5560</v>
      </c>
      <c r="M9" s="20">
        <v>20450439</v>
      </c>
      <c r="N9" s="20">
        <v>20461691</v>
      </c>
      <c r="O9" s="20">
        <v>3490</v>
      </c>
      <c r="P9" s="20">
        <v>12201</v>
      </c>
      <c r="Q9" s="20">
        <v>15437869</v>
      </c>
      <c r="R9" s="20">
        <v>15453560</v>
      </c>
      <c r="S9" s="20"/>
      <c r="T9" s="20"/>
      <c r="U9" s="20"/>
      <c r="V9" s="20"/>
      <c r="W9" s="20">
        <v>78791922</v>
      </c>
      <c r="X9" s="20">
        <v>49013748</v>
      </c>
      <c r="Y9" s="20">
        <v>29778174</v>
      </c>
      <c r="Z9" s="21">
        <v>60.754737629940067</v>
      </c>
      <c r="AA9" s="22">
        <v>65351661</v>
      </c>
    </row>
    <row r="10" spans="1:27" ht="13.5" x14ac:dyDescent="0.25">
      <c r="A10" s="23" t="s">
        <v>38</v>
      </c>
      <c r="B10" s="17" t="s">
        <v>6</v>
      </c>
      <c r="C10" s="18">
        <v>70256142</v>
      </c>
      <c r="D10" s="18"/>
      <c r="E10" s="19">
        <v>132505739</v>
      </c>
      <c r="F10" s="20">
        <v>130966739</v>
      </c>
      <c r="G10" s="20">
        <v>15005000</v>
      </c>
      <c r="H10" s="20">
        <v>6720</v>
      </c>
      <c r="I10" s="20">
        <v>27893</v>
      </c>
      <c r="J10" s="20">
        <v>15039613</v>
      </c>
      <c r="K10" s="20">
        <v>5017227</v>
      </c>
      <c r="L10" s="20">
        <v>18035617</v>
      </c>
      <c r="M10" s="20">
        <v>220730</v>
      </c>
      <c r="N10" s="20">
        <v>23273574</v>
      </c>
      <c r="O10" s="20">
        <v>22130</v>
      </c>
      <c r="P10" s="20">
        <v>9013361</v>
      </c>
      <c r="Q10" s="20">
        <v>6025000</v>
      </c>
      <c r="R10" s="20">
        <v>15060491</v>
      </c>
      <c r="S10" s="20"/>
      <c r="T10" s="20"/>
      <c r="U10" s="20"/>
      <c r="V10" s="20"/>
      <c r="W10" s="20">
        <v>53373678</v>
      </c>
      <c r="X10" s="20">
        <v>84741919</v>
      </c>
      <c r="Y10" s="20">
        <v>-31368241</v>
      </c>
      <c r="Z10" s="21">
        <v>-37.016203279512702</v>
      </c>
      <c r="AA10" s="22">
        <v>130966739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-1035592565</v>
      </c>
      <c r="D14" s="18"/>
      <c r="E14" s="19">
        <v>-1940105314</v>
      </c>
      <c r="F14" s="20">
        <v>-1872103943</v>
      </c>
      <c r="G14" s="20">
        <v>-147352406</v>
      </c>
      <c r="H14" s="20">
        <v>-114542866</v>
      </c>
      <c r="I14" s="20">
        <v>-153569659</v>
      </c>
      <c r="J14" s="20">
        <v>-415464931</v>
      </c>
      <c r="K14" s="20">
        <v>-82143008</v>
      </c>
      <c r="L14" s="20">
        <v>-93809407</v>
      </c>
      <c r="M14" s="20">
        <v>-251115310</v>
      </c>
      <c r="N14" s="20">
        <v>-427067725</v>
      </c>
      <c r="O14" s="20">
        <v>-86446780</v>
      </c>
      <c r="P14" s="20">
        <v>-113587797</v>
      </c>
      <c r="Q14" s="20">
        <v>-166321701</v>
      </c>
      <c r="R14" s="20">
        <v>-366356278</v>
      </c>
      <c r="S14" s="20"/>
      <c r="T14" s="20"/>
      <c r="U14" s="20"/>
      <c r="V14" s="20"/>
      <c r="W14" s="20">
        <v>-1208888934</v>
      </c>
      <c r="X14" s="20">
        <v>-1395378019</v>
      </c>
      <c r="Y14" s="20">
        <v>186489085</v>
      </c>
      <c r="Z14" s="21">
        <v>-13.364771585956881</v>
      </c>
      <c r="AA14" s="22">
        <v>-1872103943</v>
      </c>
    </row>
    <row r="15" spans="1:27" ht="13.5" x14ac:dyDescent="0.25">
      <c r="A15" s="23" t="s">
        <v>43</v>
      </c>
      <c r="B15" s="17" t="s">
        <v>32</v>
      </c>
      <c r="C15" s="18">
        <v>-299661</v>
      </c>
      <c r="D15" s="18"/>
      <c r="E15" s="19">
        <v>-4341805</v>
      </c>
      <c r="F15" s="20">
        <v>-6361805</v>
      </c>
      <c r="G15" s="20">
        <v>-1211</v>
      </c>
      <c r="H15" s="20">
        <v>-1187</v>
      </c>
      <c r="I15" s="20">
        <v>-1126</v>
      </c>
      <c r="J15" s="20">
        <v>-3524</v>
      </c>
      <c r="K15" s="20">
        <v>-1142</v>
      </c>
      <c r="L15" s="20">
        <v>-1080</v>
      </c>
      <c r="M15" s="20">
        <v>-110229</v>
      </c>
      <c r="N15" s="20">
        <v>-112451</v>
      </c>
      <c r="O15" s="20">
        <v>-1071</v>
      </c>
      <c r="P15" s="20">
        <v>-977</v>
      </c>
      <c r="Q15" s="20">
        <v>-1020</v>
      </c>
      <c r="R15" s="20">
        <v>-3068</v>
      </c>
      <c r="S15" s="20"/>
      <c r="T15" s="20"/>
      <c r="U15" s="20"/>
      <c r="V15" s="20"/>
      <c r="W15" s="20">
        <v>-119043</v>
      </c>
      <c r="X15" s="20">
        <v>-4766351</v>
      </c>
      <c r="Y15" s="20">
        <v>4647308</v>
      </c>
      <c r="Z15" s="21">
        <v>-97.502429007011855</v>
      </c>
      <c r="AA15" s="22">
        <v>-6361805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-198584978</v>
      </c>
      <c r="D17" s="26">
        <f>SUM(D6:D16)</f>
        <v>0</v>
      </c>
      <c r="E17" s="27">
        <f t="shared" si="0"/>
        <v>-539220948</v>
      </c>
      <c r="F17" s="28">
        <f t="shared" si="0"/>
        <v>-666961345</v>
      </c>
      <c r="G17" s="28">
        <f t="shared" si="0"/>
        <v>-44563887</v>
      </c>
      <c r="H17" s="28">
        <f t="shared" si="0"/>
        <v>-17488945</v>
      </c>
      <c r="I17" s="28">
        <f t="shared" si="0"/>
        <v>-82318781</v>
      </c>
      <c r="J17" s="28">
        <f t="shared" si="0"/>
        <v>-144371613</v>
      </c>
      <c r="K17" s="28">
        <f t="shared" si="0"/>
        <v>714822</v>
      </c>
      <c r="L17" s="28">
        <f t="shared" si="0"/>
        <v>25995840</v>
      </c>
      <c r="M17" s="28">
        <f t="shared" si="0"/>
        <v>-149007653</v>
      </c>
      <c r="N17" s="28">
        <f t="shared" si="0"/>
        <v>-122296991</v>
      </c>
      <c r="O17" s="28">
        <f t="shared" si="0"/>
        <v>-1340339</v>
      </c>
      <c r="P17" s="28">
        <f t="shared" si="0"/>
        <v>-11925692</v>
      </c>
      <c r="Q17" s="28">
        <f t="shared" si="0"/>
        <v>-75955526</v>
      </c>
      <c r="R17" s="28">
        <f t="shared" si="0"/>
        <v>-89221557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-355890161</v>
      </c>
      <c r="X17" s="28">
        <f t="shared" si="0"/>
        <v>-483283473</v>
      </c>
      <c r="Y17" s="28">
        <f t="shared" si="0"/>
        <v>127393312</v>
      </c>
      <c r="Z17" s="29">
        <f>+IF(X17&lt;&gt;0,+(Y17/X17)*100,0)</f>
        <v>-26.35995624042372</v>
      </c>
      <c r="AA17" s="30">
        <f>SUM(AA6:AA16)</f>
        <v>-666961345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-108597381</v>
      </c>
      <c r="D26" s="18"/>
      <c r="E26" s="19">
        <v>-195695566</v>
      </c>
      <c r="F26" s="20">
        <v>-213982969</v>
      </c>
      <c r="G26" s="20">
        <v>-2688422</v>
      </c>
      <c r="H26" s="20">
        <v>-10887791</v>
      </c>
      <c r="I26" s="20">
        <v>-6470032</v>
      </c>
      <c r="J26" s="20">
        <v>-20046245</v>
      </c>
      <c r="K26" s="20">
        <v>-1488974</v>
      </c>
      <c r="L26" s="20">
        <v>-9861850</v>
      </c>
      <c r="M26" s="20">
        <v>-19410102</v>
      </c>
      <c r="N26" s="20">
        <v>-30760926</v>
      </c>
      <c r="O26" s="20">
        <v>-1503946</v>
      </c>
      <c r="P26" s="20">
        <v>-5260889</v>
      </c>
      <c r="Q26" s="20">
        <v>-9520896</v>
      </c>
      <c r="R26" s="20">
        <v>-16285731</v>
      </c>
      <c r="S26" s="20"/>
      <c r="T26" s="20"/>
      <c r="U26" s="20"/>
      <c r="V26" s="20"/>
      <c r="W26" s="20">
        <v>-67092902</v>
      </c>
      <c r="X26" s="20">
        <v>-148787910</v>
      </c>
      <c r="Y26" s="20">
        <v>81695008</v>
      </c>
      <c r="Z26" s="21">
        <v>-54.907020335187184</v>
      </c>
      <c r="AA26" s="22">
        <v>-213982969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-108597381</v>
      </c>
      <c r="D27" s="26">
        <f>SUM(D21:D26)</f>
        <v>0</v>
      </c>
      <c r="E27" s="27">
        <f t="shared" si="1"/>
        <v>-195695566</v>
      </c>
      <c r="F27" s="28">
        <f t="shared" si="1"/>
        <v>-213982969</v>
      </c>
      <c r="G27" s="28">
        <f t="shared" si="1"/>
        <v>-2688422</v>
      </c>
      <c r="H27" s="28">
        <f t="shared" si="1"/>
        <v>-10887791</v>
      </c>
      <c r="I27" s="28">
        <f t="shared" si="1"/>
        <v>-6470032</v>
      </c>
      <c r="J27" s="28">
        <f t="shared" si="1"/>
        <v>-20046245</v>
      </c>
      <c r="K27" s="28">
        <f t="shared" si="1"/>
        <v>-1488974</v>
      </c>
      <c r="L27" s="28">
        <f t="shared" si="1"/>
        <v>-9861850</v>
      </c>
      <c r="M27" s="28">
        <f t="shared" si="1"/>
        <v>-19410102</v>
      </c>
      <c r="N27" s="28">
        <f t="shared" si="1"/>
        <v>-30760926</v>
      </c>
      <c r="O27" s="28">
        <f t="shared" si="1"/>
        <v>-1503946</v>
      </c>
      <c r="P27" s="28">
        <f t="shared" si="1"/>
        <v>-5260889</v>
      </c>
      <c r="Q27" s="28">
        <f t="shared" si="1"/>
        <v>-9520896</v>
      </c>
      <c r="R27" s="28">
        <f t="shared" si="1"/>
        <v>-16285731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-67092902</v>
      </c>
      <c r="X27" s="28">
        <f t="shared" si="1"/>
        <v>-148787910</v>
      </c>
      <c r="Y27" s="28">
        <f t="shared" si="1"/>
        <v>81695008</v>
      </c>
      <c r="Z27" s="29">
        <f>+IF(X27&lt;&gt;0,+(Y27/X27)*100,0)</f>
        <v>-54.907020335187184</v>
      </c>
      <c r="AA27" s="30">
        <f>SUM(AA21:AA26)</f>
        <v>-213982969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-307182359</v>
      </c>
      <c r="D38" s="32">
        <f>+D17+D27+D36</f>
        <v>0</v>
      </c>
      <c r="E38" s="33">
        <f t="shared" si="3"/>
        <v>-734916514</v>
      </c>
      <c r="F38" s="2">
        <f t="shared" si="3"/>
        <v>-880944314</v>
      </c>
      <c r="G38" s="2">
        <f t="shared" si="3"/>
        <v>-47252309</v>
      </c>
      <c r="H38" s="2">
        <f t="shared" si="3"/>
        <v>-28376736</v>
      </c>
      <c r="I38" s="2">
        <f t="shared" si="3"/>
        <v>-88788813</v>
      </c>
      <c r="J38" s="2">
        <f t="shared" si="3"/>
        <v>-164417858</v>
      </c>
      <c r="K38" s="2">
        <f t="shared" si="3"/>
        <v>-774152</v>
      </c>
      <c r="L38" s="2">
        <f t="shared" si="3"/>
        <v>16133990</v>
      </c>
      <c r="M38" s="2">
        <f t="shared" si="3"/>
        <v>-168417755</v>
      </c>
      <c r="N38" s="2">
        <f t="shared" si="3"/>
        <v>-153057917</v>
      </c>
      <c r="O38" s="2">
        <f t="shared" si="3"/>
        <v>-2844285</v>
      </c>
      <c r="P38" s="2">
        <f t="shared" si="3"/>
        <v>-17186581</v>
      </c>
      <c r="Q38" s="2">
        <f t="shared" si="3"/>
        <v>-85476422</v>
      </c>
      <c r="R38" s="2">
        <f t="shared" si="3"/>
        <v>-105507288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-422983063</v>
      </c>
      <c r="X38" s="2">
        <f t="shared" si="3"/>
        <v>-632071383</v>
      </c>
      <c r="Y38" s="2">
        <f t="shared" si="3"/>
        <v>209088320</v>
      </c>
      <c r="Z38" s="34">
        <f>+IF(X38&lt;&gt;0,+(Y38/X38)*100,0)</f>
        <v>-33.079858639953649</v>
      </c>
      <c r="AA38" s="35">
        <f>+AA17+AA27+AA36</f>
        <v>-880944314</v>
      </c>
    </row>
    <row r="39" spans="1:27" ht="13.5" x14ac:dyDescent="0.25">
      <c r="A39" s="23" t="s">
        <v>60</v>
      </c>
      <c r="B39" s="17"/>
      <c r="C39" s="32">
        <v>216521113</v>
      </c>
      <c r="D39" s="32"/>
      <c r="E39" s="33">
        <v>312436176</v>
      </c>
      <c r="F39" s="2">
        <v>243494886</v>
      </c>
      <c r="G39" s="2">
        <v>467325299</v>
      </c>
      <c r="H39" s="2">
        <f>+G40+H60</f>
        <v>420072990</v>
      </c>
      <c r="I39" s="2">
        <f>+H40+I60</f>
        <v>399214183</v>
      </c>
      <c r="J39" s="2">
        <f>+G39</f>
        <v>467325299</v>
      </c>
      <c r="K39" s="2">
        <f>+I40+K60</f>
        <v>310425370</v>
      </c>
      <c r="L39" s="2">
        <f>+K40+L60</f>
        <v>311198468</v>
      </c>
      <c r="M39" s="2">
        <f>+L40+M60</f>
        <v>326269434</v>
      </c>
      <c r="N39" s="2">
        <f>+K39</f>
        <v>310425370</v>
      </c>
      <c r="O39" s="2">
        <f>+M40+O60</f>
        <v>158709080</v>
      </c>
      <c r="P39" s="2">
        <f>+O40+P60</f>
        <v>156582381</v>
      </c>
      <c r="Q39" s="2">
        <f>+P40+Q60</f>
        <v>140110803</v>
      </c>
      <c r="R39" s="2">
        <f>+O39</f>
        <v>158709080</v>
      </c>
      <c r="S39" s="2">
        <f>+Q40+S60</f>
        <v>54634381</v>
      </c>
      <c r="T39" s="2">
        <f>+S40+T60</f>
        <v>54634381</v>
      </c>
      <c r="U39" s="2">
        <f>+T40+U60</f>
        <v>54634381</v>
      </c>
      <c r="V39" s="2">
        <f>+S39</f>
        <v>54634381</v>
      </c>
      <c r="W39" s="2">
        <f>+G39</f>
        <v>467325299</v>
      </c>
      <c r="X39" s="2">
        <v>243494886</v>
      </c>
      <c r="Y39" s="2">
        <f>+W39-X39</f>
        <v>223830413</v>
      </c>
      <c r="Z39" s="34">
        <f>+IF(X39&lt;&gt;0,+(Y39/X39)*100,0)</f>
        <v>91.924071456679386</v>
      </c>
      <c r="AA39" s="35">
        <v>243494886</v>
      </c>
    </row>
    <row r="40" spans="1:27" ht="13.5" x14ac:dyDescent="0.25">
      <c r="A40" s="41" t="s">
        <v>62</v>
      </c>
      <c r="B40" s="42" t="s">
        <v>61</v>
      </c>
      <c r="C40" s="43">
        <f>+C38+C39</f>
        <v>-90661246</v>
      </c>
      <c r="D40" s="43">
        <f t="shared" ref="D40:AA40" si="4">+D38+D39</f>
        <v>0</v>
      </c>
      <c r="E40" s="44">
        <f t="shared" si="4"/>
        <v>-422480338</v>
      </c>
      <c r="F40" s="45">
        <f t="shared" si="4"/>
        <v>-637449428</v>
      </c>
      <c r="G40" s="45">
        <f t="shared" si="4"/>
        <v>420072990</v>
      </c>
      <c r="H40" s="45">
        <f t="shared" si="4"/>
        <v>391696254</v>
      </c>
      <c r="I40" s="45">
        <f t="shared" si="4"/>
        <v>310425370</v>
      </c>
      <c r="J40" s="45">
        <f>+I40</f>
        <v>310425370</v>
      </c>
      <c r="K40" s="45">
        <f t="shared" si="4"/>
        <v>309651218</v>
      </c>
      <c r="L40" s="45">
        <f t="shared" si="4"/>
        <v>327332458</v>
      </c>
      <c r="M40" s="45">
        <f t="shared" si="4"/>
        <v>157851679</v>
      </c>
      <c r="N40" s="45">
        <f>+M40</f>
        <v>157851679</v>
      </c>
      <c r="O40" s="45">
        <f t="shared" si="4"/>
        <v>155864795</v>
      </c>
      <c r="P40" s="45">
        <f t="shared" si="4"/>
        <v>139395800</v>
      </c>
      <c r="Q40" s="45">
        <f t="shared" si="4"/>
        <v>54634381</v>
      </c>
      <c r="R40" s="45">
        <f>+Q40</f>
        <v>54634381</v>
      </c>
      <c r="S40" s="45">
        <f t="shared" si="4"/>
        <v>54634381</v>
      </c>
      <c r="T40" s="45">
        <f t="shared" si="4"/>
        <v>54634381</v>
      </c>
      <c r="U40" s="45">
        <f t="shared" si="4"/>
        <v>54634381</v>
      </c>
      <c r="V40" s="45">
        <f>+U40</f>
        <v>54634381</v>
      </c>
      <c r="W40" s="45">
        <f>+V40</f>
        <v>54634381</v>
      </c>
      <c r="X40" s="45">
        <f t="shared" si="4"/>
        <v>-388576497</v>
      </c>
      <c r="Y40" s="45">
        <f t="shared" si="4"/>
        <v>432918733</v>
      </c>
      <c r="Z40" s="46">
        <f>+IF(X40&lt;&gt;0,+(Y40/X40)*100,0)</f>
        <v>-111.41145600476192</v>
      </c>
      <c r="AA40" s="47">
        <f t="shared" si="4"/>
        <v>-637449428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">
      <c r="G60">
        <v>467325299</v>
      </c>
      <c r="I60">
        <v>7517929</v>
      </c>
      <c r="J60">
        <v>467325299</v>
      </c>
      <c r="L60">
        <v>1547250</v>
      </c>
      <c r="M60">
        <v>-1063024</v>
      </c>
      <c r="O60">
        <v>857401</v>
      </c>
      <c r="P60">
        <v>717586</v>
      </c>
      <c r="Q60">
        <v>715003</v>
      </c>
      <c r="R60">
        <v>857401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6AEEE1-22A4-49CA-B8A5-A6BB2E5EDFD3}"/>
</file>

<file path=customXml/itemProps2.xml><?xml version="1.0" encoding="utf-8"?>
<ds:datastoreItem xmlns:ds="http://schemas.openxmlformats.org/officeDocument/2006/customXml" ds:itemID="{6978778B-9307-45B2-8BE6-3D7E155F170B}"/>
</file>

<file path=customXml/itemProps3.xml><?xml version="1.0" encoding="utf-8"?>
<ds:datastoreItem xmlns:ds="http://schemas.openxmlformats.org/officeDocument/2006/customXml" ds:itemID="{F23C13D0-E92E-4592-B258-25624CE2B4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2024-05-30T13:27:14Z</dcterms:created>
  <dcterms:modified xsi:type="dcterms:W3CDTF">2024-05-30T13:29:49Z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